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C99A086-B089-4B6E-9B60-0CC767FCB2BA}"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T4" i="1"/>
  <c r="BF5" i="1"/>
  <c r="BT5" i="1"/>
  <c r="BF6" i="1"/>
  <c r="BT6" i="1"/>
  <c r="BF7" i="1"/>
  <c r="BT7" i="1"/>
  <c r="BF8" i="1"/>
  <c r="BT8" i="1"/>
  <c r="BF9" i="1"/>
  <c r="BT9" i="1"/>
  <c r="BF10" i="1"/>
  <c r="BT10" i="1"/>
  <c r="BT11" i="1"/>
  <c r="BF12" i="1"/>
  <c r="BT12" i="1"/>
  <c r="BF13" i="1"/>
  <c r="BT13" i="1"/>
  <c r="BT14" i="1"/>
  <c r="BF15" i="1"/>
  <c r="BT15" i="1"/>
  <c r="BF16" i="1"/>
  <c r="BT16" i="1"/>
  <c r="BF17" i="1"/>
  <c r="BT17" i="1"/>
  <c r="BF18" i="1"/>
  <c r="BT18" i="1"/>
  <c r="BF19" i="1"/>
  <c r="BT19" i="1"/>
  <c r="BT20" i="1"/>
  <c r="BF21" i="1"/>
  <c r="BT21" i="1"/>
  <c r="BF22" i="1"/>
  <c r="BT22" i="1"/>
  <c r="BF23" i="1"/>
  <c r="BT23" i="1"/>
  <c r="BF24" i="1"/>
  <c r="BT24" i="1"/>
  <c r="BF25" i="1"/>
  <c r="BT25" i="1"/>
  <c r="BT26" i="1"/>
  <c r="BF27" i="1"/>
  <c r="BT27" i="1"/>
  <c r="BF28" i="1"/>
  <c r="BT28" i="1"/>
  <c r="BF29" i="1"/>
  <c r="BT29" i="1"/>
  <c r="BF30" i="1"/>
  <c r="BT30" i="1"/>
  <c r="BT31" i="1"/>
  <c r="BF32" i="1"/>
  <c r="BT32" i="1"/>
  <c r="BF33" i="1"/>
  <c r="BT33" i="1"/>
  <c r="BF34" i="1"/>
  <c r="BT34" i="1"/>
  <c r="BF35" i="1"/>
  <c r="BT35" i="1"/>
  <c r="BF36" i="1"/>
  <c r="BT36" i="1"/>
  <c r="BT37" i="1"/>
  <c r="BT38" i="1"/>
  <c r="BT39" i="1"/>
  <c r="BF40" i="1"/>
  <c r="BT40" i="1"/>
</calcChain>
</file>

<file path=xl/sharedStrings.xml><?xml version="1.0" encoding="utf-8"?>
<sst xmlns="http://schemas.openxmlformats.org/spreadsheetml/2006/main" count="2387" uniqueCount="881">
  <si>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</si>
  <si>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</si>
  <si>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</si>
  <si>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</si>
  <si>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</si>
  <si>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</si>
  <si>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</si>
  <si>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</si>
  <si>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</si>
  <si>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</si>
  <si>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</si>
  <si>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</si>
  <si>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</si>
  <si>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</si>
  <si>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</si>
  <si>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</si>
  <si>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</si>
  <si>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</si>
  <si>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</si>
  <si>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</si>
  <si>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</si>
  <si>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</si>
  <si>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</si>
  <si>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</si>
  <si>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</si>
  <si>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</si>
  <si>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</si>
  <si>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</si>
  <si>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</si>
  <si>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</si>
  <si>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</si>
  <si>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</si>
  <si>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</si>
  <si>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</si>
  <si>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</si>
  <si>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</si>
  <si>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</si>
  <si>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</si>
  <si>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</si>
  <si>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</si>
  <si>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</si>
  <si>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</si>
  <si>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</si>
  <si>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</si>
  <si>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</si>
  <si>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</si>
  <si>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</si>
  <si>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</si>
  <si>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</si>
  <si>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</si>
  <si>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</si>
  <si>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</si>
  <si>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</si>
  <si>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</si>
  <si>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</si>
  <si>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</si>
  <si>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</si>
  <si>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</si>
  <si>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</si>
  <si>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</si>
  <si>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</si>
  <si>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</si>
  <si>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</si>
  <si>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</si>
  <si>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</si>
  <si>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</si>
  <si>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</si>
  <si>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</si>
  <si>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</si>
  <si>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</si>
  <si>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</si>
  <si>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</si>
  <si>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</si>
  <si>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Kovacheva, S</t>
  </si>
  <si>
    <t/>
  </si>
  <si>
    <t>Development of young people's civic participation in East Central Europe</t>
  </si>
  <si>
    <t>SOCIOLOGIA</t>
  </si>
  <si>
    <t>English</t>
  </si>
  <si>
    <t>Article</t>
  </si>
  <si>
    <t>YOUTH</t>
  </si>
  <si>
    <t>Development of Young People's Civic Participation in East Central Europe. The youth revolts in East Central Europe in 1989 became a clear marker separating two types of young people's participation in society. The mass rallies, demonstrations, happenings and occupations of public buildings and squares put an end to the communist myth about youth's great mission to build a Bright New World and served to create the conditions for post-communist patterns of youth citizenship. The development of youth participation incorporated changes not only in the repertoire of youth action, but also in the goals and objectives of youth involvement, in youth organisational structures, internal resources and outside partners, in the outcomes of participation and its influence over wider social context. The civic participation of the young generation is an essential part of the economic, political and social changes sweeping over the new democracies in the region.</t>
  </si>
  <si>
    <t>Paisij Hilendarski Univ Plovdiv, Dept Social Sci, Plovdiv, Bulgaria</t>
  </si>
  <si>
    <t>Plovdiv University</t>
  </si>
  <si>
    <t>Kovacheva, S (corresponding author), Paisij Hilendarski Univ Plovdiv, Dept Social Sci, 24 Tsar Assen St, Plovdiv, Bulgaria.</t>
  </si>
  <si>
    <t>siyka@ulcc.uni-plovdiv.bg</t>
  </si>
  <si>
    <t>INST SOCIOLOGY SLOVAK ACAD SCIENCES</t>
  </si>
  <si>
    <t>BRATISLAVA</t>
  </si>
  <si>
    <t>KLEMENSOVA 19, BRATISLAVA, SLOVAKIA</t>
  </si>
  <si>
    <t>0049-1225</t>
  </si>
  <si>
    <t>1336-8613</t>
  </si>
  <si>
    <t>SOCIOLOGIA-BRATISLAV</t>
  </si>
  <si>
    <t>Sociologia</t>
  </si>
  <si>
    <t>SPR</t>
  </si>
  <si>
    <t>Sociology</t>
  </si>
  <si>
    <t>Social Science Citation Index (SSCI)</t>
  </si>
  <si>
    <t>570RK</t>
  </si>
  <si>
    <t>2023-10-08</t>
  </si>
  <si>
    <t>WOS:000176671300002</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</si>
  <si>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</si>
  <si>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</si>
  <si>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</si>
  <si>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</si>
  <si>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</si>
  <si>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</si>
  <si>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</si>
  <si>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</si>
  <si>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</si>
  <si>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</si>
  <si>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</si>
  <si>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</si>
  <si>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</si>
  <si>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</si>
  <si>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</si>
  <si>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</si>
  <si>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</si>
  <si>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</si>
  <si>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</si>
  <si>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</si>
  <si>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</si>
  <si>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</si>
  <si>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</si>
  <si>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C7FA8</t>
  </si>
  <si>
    <t>hybrid, Green Accepted</t>
  </si>
  <si>
    <t>WOS:000893324100001</t>
  </si>
  <si>
    <t>Kovaceva, S</t>
  </si>
  <si>
    <t>Development of young people's civic participation in East Central Europe.</t>
  </si>
  <si>
    <t>Slovak</t>
  </si>
  <si>
    <t>Development of Young People's Civic Participation in East Central Europe. Participation is a concept constantly recurring in social research, especially in youth studies. The public assumptions about the pressing social problems of the day affect the way youth participation is understood and developed, as well as the structure and scope of involvement granted to the new generation. While after the Second World War the participation of young people was conceptualised rather passively, as their integration into the existing structure of society through internalising the dominant social norms, fifty years later a more pro-active understanding has come to the fore. From this perspective participation is the process of becoming an active citizen, of taking an active role in shaping the social environment at local, national and particularly European level. The practice of youth participation also changed in the course of time, modifying the scope and forms of young people's involvement in social life. The development of youth civic participation in East Central Europe is an interesting case for analysis, since it has significant policy implications. This paper starts with a review of the models and structures of young people's public involvement during the communist regimes in the region, it then proceeds with a study of their transformation in post-communism and finishes with a discussion of the barriers in front of young people's influence over the course of their countries' transitions to democracy.</t>
  </si>
  <si>
    <t>Paisij Hilendarski Univ Plovdiv, Dept Social Sci, BG-4000 Plovdiv, Bulgaria</t>
  </si>
  <si>
    <t>Kovaceva, S (corresponding author), Paisij Hilendarski Univ Plovdiv, Dept Social Sci, 24 Tsar Assen St, BG-4000 Plovdiv, Bulgaria.</t>
  </si>
  <si>
    <t>521BW</t>
  </si>
  <si>
    <t>WOS:000173819600004</t>
  </si>
  <si>
    <t>Mirazchiyski, P; Caro, DH; Sandoval-Hernández, A</t>
  </si>
  <si>
    <t>Mirazchiyski, Plamen; Caro, Daniel H.; Sandoval-Hernandez, Andres</t>
  </si>
  <si>
    <t>Youth Future Civic Participation in Europe: Differences Between the East and the Rest</t>
  </si>
  <si>
    <t>SOCIAL INDICATORS RESEARCH</t>
  </si>
  <si>
    <t>Youth; Expected civic participation; ICCS; Post-communism; Democracy</t>
  </si>
  <si>
    <t>CITIZENSHIP; ENGAGEMENT</t>
  </si>
  <si>
    <t>European countries were economically and politically separated during the Cold War, but since its end processes of globalization and the formation of the European Union have contributed to blur the borders. Previous studies suggest that the social transformations have affected differently civic participation of youths, but shortage of more recent data has precluded researchers from examining the differences in a country-comparative fashion. Along these lines, this paper has two main objectives: to explore the differences in the levels of expected civic participation across Europe, and to evaluate the fit of a theoretical model of civic participation in regard to the different points in time their democracies were established. To achieve these goals, data from 22 European educational systems (9 post-communist and 13 established democracies) participating in the International Civic and Citizenship Study (2009) conducted by International Association for the Evaluation of Educational Achievement is used. The results, in accordance with the literature, suggest differentiated patterns of future civic participation between the new and established democracies, but they are not that clear, suggesting that convergence between the two groups is ongoing. However, the tested empirical model of civic participation functions in a better way in the established than in the new democracies. In contrast with previous findings, differences in levels of expected civic participation seem to be related not only with the countries' experience with democracy, but also with their cultural similarities and common history.</t>
  </si>
  <si>
    <t>[Mirazchiyski, Plamen; Sandoval-Hernandez, Andres] IEA Data Proc &amp; Res Ctr, D-22297 Hamburg, Germany; [Caro, Daniel H.] Univ Oxford, Ctr Educ Assessment, Oxford OX2 6PY, England</t>
  </si>
  <si>
    <t>University of Oxford</t>
  </si>
  <si>
    <t>Mirazchiyski, P (corresponding author), IEA Data Proc &amp; Res Ctr, Mexikoring 37, D-22297 Hamburg, Germany.</t>
  </si>
  <si>
    <t>plamen.mirazchiyski@iea-dpc.de</t>
  </si>
  <si>
    <t>Mirazchiyski, Plamen Vladkov/J-3569-2014; Sandoval-Hernandez, Andres/X-8846-2019</t>
  </si>
  <si>
    <t>Mirazchiyski, Plamen Vladkov/0000-0003-3452-6046; Sandoval-Hernandez, Andres/0000-0002-4106-062X</t>
  </si>
  <si>
    <t>SPRINGER</t>
  </si>
  <si>
    <t>DORDRECHT</t>
  </si>
  <si>
    <t>VAN GODEWIJCKSTRAAT 30, 3311 GZ DORDRECHT, NETHERLANDS</t>
  </si>
  <si>
    <t>0303-8300</t>
  </si>
  <si>
    <t>1573-0921</t>
  </si>
  <si>
    <t>SOC INDIC RES</t>
  </si>
  <si>
    <t>Soc. Indic. Res.</t>
  </si>
  <si>
    <t>FEB</t>
  </si>
  <si>
    <t>10.1007/s11205-013-0258-2</t>
  </si>
  <si>
    <t>Social Sciences, Interdisciplinary; Sociology</t>
  </si>
  <si>
    <t>Social Sciences - Other Topics; Sociology</t>
  </si>
  <si>
    <t>AB2SZ</t>
  </si>
  <si>
    <t>Green Submitted, Green Accepted</t>
  </si>
  <si>
    <t>WOS:000331643700010</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</si>
  <si>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</si>
  <si>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</si>
  <si>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</si>
  <si>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</si>
  <si>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</si>
  <si>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</si>
  <si>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</si>
  <si>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</si>
  <si>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</si>
  <si>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</si>
  <si>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</si>
  <si>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</si>
  <si>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</si>
  <si>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LONDON</t>
  </si>
  <si>
    <t>1 OLIVERS YARD, 55 CITY ROAD, LONDON EC1Y 1SP, ENGLAND</t>
  </si>
  <si>
    <t>1103-3088</t>
  </si>
  <si>
    <t>Young</t>
  </si>
  <si>
    <t>NOV</t>
  </si>
  <si>
    <t>10.1177/110330881001800404</t>
  </si>
  <si>
    <t>654OV</t>
  </si>
  <si>
    <t>Bronze</t>
  </si>
  <si>
    <t>WOS:000282178700004</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</si>
  <si>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</si>
  <si>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</si>
  <si>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</si>
  <si>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</si>
  <si>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</si>
  <si>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</si>
  <si>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</si>
  <si>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</si>
  <si>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</si>
  <si>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</si>
  <si>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</si>
  <si>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</si>
  <si>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</si>
  <si>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</si>
  <si>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</si>
  <si>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</si>
  <si>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</si>
  <si>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</si>
  <si>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</si>
  <si>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</si>
  <si>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</si>
  <si>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</si>
  <si>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</si>
  <si>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</si>
  <si>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</si>
  <si>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</si>
  <si>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</si>
  <si>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Perugini, C; Signorelli, M</t>
  </si>
  <si>
    <t>Perugini, Cristiano; Signorelli, Marcello</t>
  </si>
  <si>
    <t>Youth labour market performance in European regions</t>
  </si>
  <si>
    <t>ECONOMIC CHANGE AND RESTRUCTURING</t>
  </si>
  <si>
    <t>Youth labour market; Regions; Eastern and Western EU countries</t>
  </si>
  <si>
    <t>TEMPORARY JOBS; UNEMPLOYMENT; TRANSITION; DYNAMICS; PARTICIPATION; DIFFERENTIALS; INSTITUTIONS; EMPLOYMENT; CLUSTERS; BOOM</t>
  </si>
  <si>
    <t>The aim of this paper is to analyse differences and changes in youth labour market performance in a large sample of European regions. The first part provides some key theoretical background. Then, after some basic descriptive analysis, regional male and female youth unemployment rate determinants are studied econometrically by means of dynamic spatial panel techniques (1999-2006). The analysis distinguishes the two samples of western and eastern regions. Descriptive outcomes show remarkable stability of youth unemployment rates at high levels, and their clear-cut temporal and spatial patterns. Among youth unemployment determinants, some structural factors and institutional and policy settings emerge as the most significant, but their role strongly depends on the gender group and the geographical sample considered.</t>
  </si>
  <si>
    <t>[Perugini, Cristiano; Signorelli, Marcello] Univ Perugia, Dept Econ Finance &amp; Stat, Via Pascoli 20, I-06123 Perugia, Italy</t>
  </si>
  <si>
    <t>University of Perugia</t>
  </si>
  <si>
    <t>Perugini, C (corresponding author), Univ Perugia, Dept Econ Finance &amp; Stat, Via Pascoli 20, I-06123 Perugia, Italy.</t>
  </si>
  <si>
    <t>perugini@unipg.it; signorel@unipg.it</t>
  </si>
  <si>
    <t>Perugini, Cristiano/AAH-5782-2021</t>
  </si>
  <si>
    <t>SIGNORELLI, Marcello/0000-0002-7820-7090</t>
  </si>
  <si>
    <t>NEW YORK</t>
  </si>
  <si>
    <t>ONE NEW YORK PLAZA, SUITE 4600, NEW YORK, NY, UNITED STATES</t>
  </si>
  <si>
    <t>1573-9414</t>
  </si>
  <si>
    <t>1574-0277</t>
  </si>
  <si>
    <t>ECON CHANG RESTRUCT</t>
  </si>
  <si>
    <t>Econ. Chang. Restruct.</t>
  </si>
  <si>
    <t>MAY</t>
  </si>
  <si>
    <t>10.1007/s10644-009-9082-8</t>
  </si>
  <si>
    <t>Economics</t>
  </si>
  <si>
    <t>Emerging Sources Citation Index (ESCI)</t>
  </si>
  <si>
    <t>Business &amp; Economics</t>
  </si>
  <si>
    <t>V89EG</t>
  </si>
  <si>
    <t>WOS:000212773700004</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</si>
  <si>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</si>
  <si>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</si>
  <si>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</si>
  <si>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</si>
  <si>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</si>
  <si>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</si>
  <si>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</si>
  <si>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</si>
  <si>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</si>
  <si>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</si>
  <si>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</si>
  <si>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</si>
  <si>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</si>
  <si>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</si>
  <si>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</si>
  <si>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</si>
  <si>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</si>
  <si>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</si>
  <si>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</si>
  <si>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</si>
  <si>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</si>
  <si>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</si>
  <si>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Social Sciences - Other Topics</t>
  </si>
  <si>
    <t>V79BI</t>
  </si>
  <si>
    <t>hybrid</t>
  </si>
  <si>
    <t>WOS:000212090100010</t>
  </si>
  <si>
    <t>Wallace, C; Alt, R</t>
  </si>
  <si>
    <t>Youth cultures under authoritarian regimes - The case of the swings against the Nazis</t>
  </si>
  <si>
    <t>YOUTH &amp; SOCIETY</t>
  </si>
  <si>
    <t>This article looks at the role of a popular youth subculture as a form of resistance to dominant constructions of youth under National Socialism in Germany. Al the rime when youth were strongly pressured to participate in the dominant youth organization and to conform to a particular model of youthfulness associated with fascist modernity, there were few opportunities to construct alternative ideas of youth. However participation in the Hamburg Swings subculture through going to dances, listening to music, and using certain styles of speech, walking, and dressing offered an opportunity to construct alternative ideas of youth, ones heralding a more postmodern orientation. Swing came from America and emphasized a sensuous, fin-loving hedonistic style. Ir was condemned as degenerate music. Marry members of this subculture were punished; some were even sent to concentration camps. This article draws parallels between this role of youth subcultures as a form of latent opposition to authoritarian regimes and dominant official constructions of youth under both National Socialism and the former Soviet Communist regimes of Eastern Europe.</t>
  </si>
  <si>
    <t>Univ Derby, Derby DE22 1GB, England; Inst Adv Studies, Vienna, Austria</t>
  </si>
  <si>
    <t>University of Derby</t>
  </si>
  <si>
    <t>Wallace, C (corresponding author), Univ Derby, Derby DE22 1GB, England.</t>
  </si>
  <si>
    <t>SAGE PUBLICATIONS INC</t>
  </si>
  <si>
    <t>THOUSAND OAKS</t>
  </si>
  <si>
    <t>2455 TELLER RD, THOUSAND OAKS, CA 91320 USA</t>
  </si>
  <si>
    <t>0044-118X</t>
  </si>
  <si>
    <t>YOUTH SOC</t>
  </si>
  <si>
    <t>Youth Soc.</t>
  </si>
  <si>
    <t>MAR</t>
  </si>
  <si>
    <t>10.1177/0044118X01032003001</t>
  </si>
  <si>
    <t>Social Issues; Social Sciences, Interdisciplinary; Sociology</t>
  </si>
  <si>
    <t>Social Issues; Social Sciences - Other Topics; Sociology</t>
  </si>
  <si>
    <t>400PW</t>
  </si>
  <si>
    <t>WOS:000166881600001</t>
  </si>
  <si>
    <t>Ilisin, V; Potocnik, D</t>
  </si>
  <si>
    <t>Ilisin, Vlasta; Potocnik, Dunja</t>
  </si>
  <si>
    <t>A SOCIOLOGICAL PORTRAIT OF CONTEMPORARY CROATIAN YOUTH</t>
  </si>
  <si>
    <t>ANNALES-ANALI ZA ISTRSKE IN MEDITERANSKE STUDIJE-SERIES HISTORIA ET SOCIOLOGIA</t>
  </si>
  <si>
    <t>Croatia; youth; social status; problems; values; political participation; leisure; interests; socialization</t>
  </si>
  <si>
    <t>EASTERN-EUROPE; TRANSITIONS</t>
  </si>
  <si>
    <t>This paper presents the results of three pieces of empirical research conducted in 1986, 1999 and 2004 respectively, on a representative sample of youth in Croatia and a control sample of those above 30 in the latest research. One aim of the data review is to obtain insights into the basic contours of the sociological profile of contemporary Croatian youth and changes that occurred in the observed period, detecting possible intergenerational differences. The data comparison showed the limited dynamics of the changes in the young population and the relative proximity of the attitudes of the young and the older population in Croatia.</t>
  </si>
  <si>
    <t>[Ilisin, Vlasta; Potocnik, Dunja] Inst Social Res, HR-10000 Zagreb, Croatia</t>
  </si>
  <si>
    <t>Institute for Social Research Zagreb</t>
  </si>
  <si>
    <t>Ilisin, V (corresponding author), Inst Social Res, Amruseva 11, HR-10000 Zagreb, Croatia.</t>
  </si>
  <si>
    <t>vlasta.ilisin@idi.hr; dunja@idi.hr</t>
  </si>
  <si>
    <t>Potocnik, Dunja/AAK-5644-2021</t>
  </si>
  <si>
    <t>Potocnik, Dunja/0000-0003-1256-2660</t>
  </si>
  <si>
    <t>HISTORICAL SOC SOUTHERN PRIMORSKA KOPER-HSSP</t>
  </si>
  <si>
    <t>KOPER</t>
  </si>
  <si>
    <t>GARIBALDIJEVA 18, KOPER, 6000, SLOVENIA</t>
  </si>
  <si>
    <t>1408-5348</t>
  </si>
  <si>
    <t>2591-1775</t>
  </si>
  <si>
    <t>ANN-ANAL ISTRSKE MED</t>
  </si>
  <si>
    <t>Ann.-Anal. Istrske Mediteranske</t>
  </si>
  <si>
    <t>Humanities, Multidisciplinary</t>
  </si>
  <si>
    <t>Arts &amp; Humanities Citation Index (A&amp;HCI)</t>
  </si>
  <si>
    <t>Arts &amp; Humanities - Other Topics</t>
  </si>
  <si>
    <t>619EC</t>
  </si>
  <si>
    <t>WOS:000279411000004</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</si>
  <si>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</si>
  <si>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</si>
  <si>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</si>
  <si>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</si>
  <si>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</si>
  <si>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</si>
  <si>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</si>
  <si>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</si>
  <si>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</si>
  <si>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</si>
  <si>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</si>
  <si>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</si>
  <si>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</si>
  <si>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</si>
  <si>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</si>
  <si>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</si>
  <si>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</si>
  <si>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</si>
  <si>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</si>
  <si>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</si>
  <si>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</si>
  <si>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</si>
  <si>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</si>
  <si>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</si>
  <si>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</si>
  <si>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</si>
  <si>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</si>
  <si>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</si>
  <si>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</si>
  <si>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</si>
  <si>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</si>
  <si>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</si>
  <si>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</si>
  <si>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</si>
  <si>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</si>
  <si>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</si>
  <si>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</si>
  <si>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</si>
  <si>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</si>
  <si>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</si>
  <si>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</si>
  <si>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</si>
  <si>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</si>
  <si>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</si>
  <si>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</si>
  <si>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</si>
  <si>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</si>
  <si>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</si>
  <si>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</si>
  <si>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</si>
  <si>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</si>
  <si>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</si>
  <si>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</si>
  <si>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</si>
  <si>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</si>
  <si>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</si>
  <si>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</si>
  <si>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</si>
  <si>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</si>
  <si>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</si>
  <si>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</si>
  <si>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</si>
  <si>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</si>
  <si>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</si>
  <si>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</si>
  <si>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L2WX1</t>
  </si>
  <si>
    <t>WOS:001021924600002</t>
  </si>
  <si>
    <t>Kluegel, JR; Mason, DS</t>
  </si>
  <si>
    <t>Political involvement in transition -: Who participated in Central and Eastern Europe</t>
  </si>
  <si>
    <t>INTERNATIONAL JOURNAL OF COMPARATIVE SOCIOLOGY</t>
  </si>
  <si>
    <t>ATTITUDES; MARKET</t>
  </si>
  <si>
    <t>Using surveys conducted in 1991, we find that western individual-level models of participation also largely apply to Eastern Europe during the early transition. In the post-communist states, we find that youth, experienced political injustice, post-materialism and anti-socialist beliefs were important determinants of political protest participation and party sympathy, but not of the decision to vote in the first elections. This may have contributed to divisions in these countries such that elites promoted market-oriented reforms, and the public responded with left-turns in subsequent erections.</t>
  </si>
  <si>
    <t>Univ Illinois, UC, Chicago, IL 60680 USA; Butler Univ, Indianapolis, IN 46208 USA</t>
  </si>
  <si>
    <t>University of Illinois System; University of Illinois Chicago; University of Illinois Chicago Hospital; Butler University</t>
  </si>
  <si>
    <t>Kluegel, JR (corresponding author), Univ Illinois, UC, Chicago, IL 60680 USA.</t>
  </si>
  <si>
    <t>Mason, David/G-3987-2013</t>
  </si>
  <si>
    <t>BRILL ACADEMIC PUBLISHERS</t>
  </si>
  <si>
    <t>LEIDEN</t>
  </si>
  <si>
    <t>PLANTIJNSTRAAT 2, P O BOX 9000, 2300 PA LEIDEN, NETHERLANDS</t>
  </si>
  <si>
    <t>0020-7152</t>
  </si>
  <si>
    <t>INT J COMP SOCIOL</t>
  </si>
  <si>
    <t>Int. J. Comp. Sociol.</t>
  </si>
  <si>
    <t>10.1177/002071529904000103</t>
  </si>
  <si>
    <t>170NT</t>
  </si>
  <si>
    <t>WOS:000078813000003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</si>
  <si>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</si>
  <si>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</si>
  <si>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</si>
  <si>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</si>
  <si>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</si>
  <si>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</si>
  <si>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</si>
  <si>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</si>
  <si>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</si>
  <si>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</si>
  <si>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</si>
  <si>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</si>
  <si>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</si>
  <si>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</si>
  <si>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</si>
  <si>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</si>
  <si>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</si>
  <si>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</si>
  <si>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</si>
  <si>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</si>
  <si>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</si>
  <si>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</si>
  <si>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</si>
  <si>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</si>
  <si>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</si>
  <si>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</si>
  <si>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</si>
  <si>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</si>
  <si>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Mutumba, M; Schulenberg, J</t>
  </si>
  <si>
    <t>Mutumba, Massy; Schulenberg, John</t>
  </si>
  <si>
    <t>Cross-national variation in the subjective wellbeing of youth in low and middle income countries: the role of structural and micro-level factors</t>
  </si>
  <si>
    <t>JOURNAL OF YOUTH STUDIES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</si>
  <si>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</si>
  <si>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</si>
  <si>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</si>
  <si>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</si>
  <si>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</si>
  <si>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</si>
  <si>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</si>
  <si>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</si>
  <si>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1367-6261</t>
  </si>
  <si>
    <t>1469-9680</t>
  </si>
  <si>
    <t>J YOUTH STUD</t>
  </si>
  <si>
    <t>J. Youth Stud.</t>
  </si>
  <si>
    <t>FEB 7</t>
  </si>
  <si>
    <t>10.1080/13676261.2019.1597257</t>
  </si>
  <si>
    <t>MAR 2019</t>
  </si>
  <si>
    <t>KO8NF</t>
  </si>
  <si>
    <t>Green Accepted</t>
  </si>
  <si>
    <t>WOS:000464503600001</t>
  </si>
  <si>
    <t>Pantea, MC</t>
  </si>
  <si>
    <t>Pantea, Maria-Carmen</t>
  </si>
  <si>
    <t>Understanding non-participation: perceived barriers in cross-border volunteering among Romanian youth</t>
  </si>
  <si>
    <t>INTERNATIONAL JOURNAL OF ADOLESCENCE AND YOUTH</t>
  </si>
  <si>
    <t>cross-border volunteering; European Voluntary Service; non-volunteers; youth; communism; Eastern Europe; Romania</t>
  </si>
  <si>
    <t>Previous research asked why people do volunteer, but rarely asked what makes them not to. When indeed this happened, in Eastern Europe answers were rather conventional attributions to the communist system. This paper revisits this statement by looking at the perceived present-day constraints likely to be responsible for young people's low rate of cross-border volunteering in a transition country. In doing so, it relies on qualitative research with young people having different experiences of volunteering (including non-volunteers) and with representatives of non-profit organisations from Romania. The paper argues that contemporary processes (including, but not limited to the drive for consumerism, migration, low generalised trust and the weak volunteering infrastructure) are likely to pose barriers. The results have implications for future research on youth in the region for policy development and practice.</t>
  </si>
  <si>
    <t>[Pantea, Maria-Carmen] Babes Bolyai Univ, Cluj Napoca, Romania</t>
  </si>
  <si>
    <t>Babes Bolyai University from Cluj</t>
  </si>
  <si>
    <t>Pantea, MC (corresponding author), Babes Bolyai Univ, Cluj Napoca, Romania.</t>
  </si>
  <si>
    <t>pantea@policy.hu</t>
  </si>
  <si>
    <t>Pantea, Maria-Carmen/K-2167-2015; Pantea, Maria-Carmen/AAW-7861-2020; Pantea, Maria-Carmen/ISU-8019-2023</t>
  </si>
  <si>
    <t>Pantea, Maria-Carmen/0000-0002-3818-8673;</t>
  </si>
  <si>
    <t>0267-3843</t>
  </si>
  <si>
    <t>2164-4527</t>
  </si>
  <si>
    <t>INT J ADOLESC YOUTH</t>
  </si>
  <si>
    <t>Int. J. Adolesc. Youth</t>
  </si>
  <si>
    <t>10.1080/02673843.2013.793205</t>
  </si>
  <si>
    <t>Psychology, Developmental</t>
  </si>
  <si>
    <t>Psychology</t>
  </si>
  <si>
    <t>VC9DI</t>
  </si>
  <si>
    <t>WOS:000435156100002</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</si>
  <si>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</si>
  <si>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</si>
  <si>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</si>
  <si>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</si>
  <si>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</si>
  <si>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</si>
  <si>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</si>
  <si>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</si>
  <si>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</si>
  <si>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</si>
  <si>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</si>
  <si>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</si>
  <si>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</si>
  <si>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</si>
  <si>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</si>
  <si>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</si>
  <si>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Area Studies</t>
  </si>
  <si>
    <t>V58FU</t>
  </si>
  <si>
    <t>WOS:000210682100011</t>
  </si>
  <si>
    <t>Plichtová, J</t>
  </si>
  <si>
    <t>Active citizenship in social and psychological contexts</t>
  </si>
  <si>
    <t>CESKOSLOVENSKA PSYCHOLOGIE</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</si>
  <si>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</si>
  <si>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</si>
  <si>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</si>
  <si>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</si>
  <si>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</si>
  <si>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</si>
  <si>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</si>
  <si>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</si>
  <si>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</si>
  <si>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ACADEMIA</t>
  </si>
  <si>
    <t>PRAGUE 1</t>
  </si>
  <si>
    <t>PUBL HOUSE CZECH ACAD SCI VODICKOVA 40, PRAGUE 1 112 29, CZECH REPUBLIC</t>
  </si>
  <si>
    <t>0009-062X</t>
  </si>
  <si>
    <t>1804-6436</t>
  </si>
  <si>
    <t>CESK PSYCHOL</t>
  </si>
  <si>
    <t>Cesk. Psychol.</t>
  </si>
  <si>
    <t>Psychology, Multidisciplinary</t>
  </si>
  <si>
    <t>812YK</t>
  </si>
  <si>
    <t>WOS:000220874600005</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</si>
  <si>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</si>
  <si>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</si>
  <si>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</si>
  <si>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</si>
  <si>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</si>
  <si>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</si>
  <si>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</si>
  <si>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</si>
  <si>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</si>
  <si>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</si>
  <si>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</si>
  <si>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</si>
  <si>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</si>
  <si>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</si>
  <si>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</si>
  <si>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</si>
  <si>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</si>
  <si>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</si>
  <si>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</si>
  <si>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</si>
  <si>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</si>
  <si>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</si>
  <si>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</si>
  <si>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Government &amp; Law</t>
  </si>
  <si>
    <t>IF8OW</t>
  </si>
  <si>
    <t>WOS:000473353800004</t>
  </si>
  <si>
    <t>Shala, A; Grajcevci, A</t>
  </si>
  <si>
    <t>Shala, Arif; Grajcevci, Albulene</t>
  </si>
  <si>
    <t>Examining the Role of Socioeconomic Status, Formal and Informal Education on Political Interest Levels among University Students</t>
  </si>
  <si>
    <t>POLITICS &amp; POLICY</t>
  </si>
  <si>
    <t>Political Interest Levels; Formal Education; Informal Education; Socioeconomic Status; Political Socialization; Kosovo; Youth in Eastern Europe; Youth Political Engagement; Political Participation; Citizenship and Participation; Civic Attitudes; Informal Learning; Tertiary Education; University Students; Gender Effect</t>
  </si>
  <si>
    <t>CIVIC ENGAGEMENT; POLICY; INEQUALITY; MODELS</t>
  </si>
  <si>
    <t>Present research examines political socialization trends among student populations in Kosovo (N = 303). The study examines the variables influencing and determining political interest trends in students, initially hypothesizing that variables such as formal education and socioeconomic status will shape political interest trends. As expected, formal education settings that endorse political discussions resulted in students reporting higher rates of political interest. Surprisingly, the present study found a gender effect on political interest with female students reporting lower rates of political interest compared to male students. Since this study is the first to address the topic of political interest among students in Kosovo, it does bridge the existing gap in research. To that end, the study also addressed a gap in international literature by examining the role of informal learning. Results indicate that role models are strong agents of socialization, more specifically parents and professors were strong predictors of political interest levels in participants.</t>
  </si>
  <si>
    <t>[Shala, Arif; Grajcevci, Albulene] Profess Dev Inst Kosovo, Prishtine, Kosovo</t>
  </si>
  <si>
    <t>Shala, A (corresponding author), Profess Dev Inst Kosovo, Prishtine, Kosovo.</t>
  </si>
  <si>
    <t>Shala, Arif/0000-0002-6605-0532</t>
  </si>
  <si>
    <t>WILEY</t>
  </si>
  <si>
    <t>HOBOKEN</t>
  </si>
  <si>
    <t>111 RIVER ST, HOBOKEN 07030-5774, NJ USA</t>
  </si>
  <si>
    <t>1555-5623</t>
  </si>
  <si>
    <t>1747-1346</t>
  </si>
  <si>
    <t>POLITICS POLICY</t>
  </si>
  <si>
    <t>Politics Policy</t>
  </si>
  <si>
    <t>DEC</t>
  </si>
  <si>
    <t>10.1111/polp.12274</t>
  </si>
  <si>
    <t>HF2RS</t>
  </si>
  <si>
    <t>WOS:000454084700008</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</si>
  <si>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</si>
  <si>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</si>
  <si>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</si>
  <si>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</si>
  <si>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</si>
  <si>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</si>
  <si>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</si>
  <si>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</si>
  <si>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</si>
  <si>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</si>
  <si>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</si>
  <si>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</si>
  <si>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0905-7188</t>
  </si>
  <si>
    <t>1600-0838</t>
  </si>
  <si>
    <t>SCAND J MED SCI SPOR</t>
  </si>
  <si>
    <t>Scand. J. Med. Sci. Sports</t>
  </si>
  <si>
    <t>10.1111/sms.12843</t>
  </si>
  <si>
    <t>Sport Sciences</t>
  </si>
  <si>
    <t>FO0DA</t>
  </si>
  <si>
    <t>WOS:000416411800040</t>
  </si>
  <si>
    <t>Lep, Z; Kirbis, A</t>
  </si>
  <si>
    <t>Lep, Zan; Kirbis, Andrej</t>
  </si>
  <si>
    <t>Political orientation in youth beyond the left-right divide: testing a three-factor model of political orientation and its relatedness to personal values</t>
  </si>
  <si>
    <t>political orientation; political landscape dimensionality; personal values; youth; emerging adults</t>
  </si>
  <si>
    <t>PSYCHOLOGICAL BASES; PARTY SPACE; IDEOLOGY; IDENTIFICATION; PARTICIPATION; DEMOCRACY; EASTERN</t>
  </si>
  <si>
    <t>The utility of the left-right dimension of political orientation, including among youth, has been questioned recently. Moreover, a sizeable share of young voters in Slovenia has a hard time describing their political orientation. In present research we thus explored whether a multi-dimensional model of social, economic and international dimension, could be better suited for describing young people's political orientations. In addition, as values precede political stances, we explored the relatedness of personal values with proposed dimensions of political orientation and whether the predictive power of regression models containing control background variables could be improved by their inclusion. We used FES Youth Study Southeast Europe 2018/19 data of 1,015 14-29-year-old Slovenians. The three dimensions exhibited good fit to the data and were relatively independent of the left-right placements, offering valuable additional insight into political thinking of youth. Moreover, the values were predictive of scores on all three dimensions over and beyond the included control variables, and shares of explained variances were higher than those with the left-right dimension. While the study has some limitations, findings suggest that a multi-dimensional approach to political orientation could be beneficial in research dealing with the aspects of the ever-changing political and social landscape.</t>
  </si>
  <si>
    <t>[Lep, Zan] Univ Ljubljana, Fac Arts, Ljubljana, Slovenia; [Kirbis, Andrej] Univ Maribor, Fac Arts, Maribor, Slovenia</t>
  </si>
  <si>
    <t>University of Ljubljana; University of Maribor</t>
  </si>
  <si>
    <t>Lep, Z (corresponding author), Univ Ljubljana, Fac Arts, Ljubljana, Slovenia.</t>
  </si>
  <si>
    <t>zan.lep@ff.uni-lj.si</t>
  </si>
  <si>
    <t>Kirbiš, Andrej/GON-5398-2022; Lep, Žan/O-6453-2019</t>
  </si>
  <si>
    <t>Kirbiš, Andrej/0000-0002-4837-5368; Lep, Žan/0000-0003-0130-4543</t>
  </si>
  <si>
    <t>Slovenian Research Agency [P6-0372, P5-0062]</t>
  </si>
  <si>
    <t>Slovenian Research Agency(Slovenian Research Agency - Slovenia)</t>
  </si>
  <si>
    <t>The writing of the manuscript was in part carried out within the research programme Applied Developmental Psychology (research core funding No. P5-0062), and in part within the research programme Slovene Identity and Cultural Awareness in Linguistic and Ethnic Contact Areas in Past and Present (research core funding No. P6-0372). The Slovenian Research Agency funded both programmes.</t>
  </si>
  <si>
    <t>SEP 14</t>
  </si>
  <si>
    <t>10.1080/13676261.2021.1939285</t>
  </si>
  <si>
    <t>JUN 2021</t>
  </si>
  <si>
    <t>5C8NJ</t>
  </si>
  <si>
    <t>WOS:000659761200001</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</si>
  <si>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</si>
  <si>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</si>
  <si>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</si>
  <si>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</si>
  <si>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</si>
  <si>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</si>
  <si>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</si>
  <si>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</si>
  <si>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</si>
  <si>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</si>
  <si>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</si>
  <si>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</si>
  <si>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</si>
  <si>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</si>
  <si>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</si>
  <si>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</si>
  <si>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CL8GD</t>
  </si>
  <si>
    <t>WOS:000357210900010</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</si>
  <si>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</si>
  <si>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</si>
  <si>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</si>
  <si>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</si>
  <si>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</si>
  <si>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</si>
  <si>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</si>
  <si>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ZY455</t>
  </si>
  <si>
    <t>WOS:000074623000003</t>
  </si>
  <si>
    <t>Burean, T</t>
  </si>
  <si>
    <t>Burean, Toma</t>
  </si>
  <si>
    <t>DEMOCRATS ON THE STREETS. DRIVERS OF STUDENT PROTEST PARTICIPATION IN ROMANIA</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</si>
  <si>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</si>
  <si>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</si>
  <si>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</si>
  <si>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</si>
  <si>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</si>
  <si>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</si>
  <si>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</si>
  <si>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</si>
  <si>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10.1285/i20356609v12i1p22</t>
  </si>
  <si>
    <t>WOS:000473353800002</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</si>
  <si>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</si>
  <si>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</si>
  <si>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</si>
  <si>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</si>
  <si>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</si>
  <si>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</si>
  <si>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</si>
  <si>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</si>
  <si>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</si>
  <si>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</si>
  <si>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</si>
  <si>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WARSAW</t>
  </si>
  <si>
    <t>BOGUMILA ZUGA 32A, WARSAW, MAZOVIA, POLAND</t>
  </si>
  <si>
    <t>0137-477X</t>
  </si>
  <si>
    <t>2081-6383</t>
  </si>
  <si>
    <t>QUAEST GEOGR</t>
  </si>
  <si>
    <t>Quaest. Geogr.</t>
  </si>
  <si>
    <t>10.2478/quageo-2021-0009</t>
  </si>
  <si>
    <t>Geography</t>
  </si>
  <si>
    <t>SM7EW</t>
  </si>
  <si>
    <t>gold, Green Published</t>
  </si>
  <si>
    <t>WOS:000657764900009</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</si>
  <si>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</si>
  <si>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</si>
  <si>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</si>
  <si>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</si>
  <si>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</si>
  <si>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</si>
  <si>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</si>
  <si>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</si>
  <si>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</si>
  <si>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</si>
  <si>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</si>
  <si>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</si>
  <si>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</si>
  <si>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</si>
  <si>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2156-5503</t>
  </si>
  <si>
    <t>2156-5511</t>
  </si>
  <si>
    <t>POLIT GROUPS IDENTIT</t>
  </si>
  <si>
    <t>Polit. Groups Identities</t>
  </si>
  <si>
    <t>10.1080/21565503.2015.1084338</t>
  </si>
  <si>
    <t>EV8GJ</t>
  </si>
  <si>
    <t>WOS:000402018400002</t>
  </si>
  <si>
    <t>Change and continuity in youth transitions in Eastern Europe: Lessons for Western sociology</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</si>
  <si>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</si>
  <si>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</si>
  <si>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Roberts, K (corresponding author), Univ Liverpool, Liverpool L69 3BX, Merseyside, England.</t>
  </si>
  <si>
    <t>10.1111/j.1467-954X.2003.00432.x</t>
  </si>
  <si>
    <t>755NY</t>
  </si>
  <si>
    <t>WOS:000187416700003</t>
  </si>
  <si>
    <t>Hoskins, B</t>
  </si>
  <si>
    <t>Hoskins, Bryony</t>
  </si>
  <si>
    <t>Monitoring Active Citizenship in the European Union: the Process, the Results and initial Explanations</t>
  </si>
  <si>
    <t>CADMO</t>
  </si>
  <si>
    <t>active citizenship; civic education; composite indicators; European Union; political participation</t>
  </si>
  <si>
    <t>This article is a descriptive account from an insider's perspective of the complex European process of the development of indicators on active citizenship. From this position, the article explains the process behind the development of two composite indicators that have been used to measure progress on active citizenship in Europe; The Active Citizenship Composite Indicator and the Youth Civic Competence Composite Indicator. The article details the results of these indexes for European Union countries and regions inside Europe. In addition, the article examines the differences between the results of the composite indicators, with correlations found between competence and action for Northern and Western European countries but not for Southern and Eastern European Countries. Using these results it discusses possible steps forward in the development of indicators on active citizenship looking towards new data from the IEA International Citizenship and Civic Education study.</t>
  </si>
  <si>
    <t>[Hoskins, Bryony] Univ London, Inst Educ, Ctr Learning &amp; Life Chances Knowledge Econ &amp; Soc, LLAKES, London WC1E 7HU, England; [Hoskins, Bryony] European Commiss, Ctr Res Lifelong Learning, London WC1H 0AL, England</t>
  </si>
  <si>
    <t>University of London; University College London; UCL Institute of Education</t>
  </si>
  <si>
    <t>Hoskins, B (corresponding author), Univ London, Inst Educ, Ctr Learning &amp; Life Chances Knowledge Econ &amp; Soc, LLAKES, London WC1E 7HU, England.</t>
  </si>
  <si>
    <t>b.hoskins@ioe.ac.uk</t>
  </si>
  <si>
    <t>FRANCO ANGELI</t>
  </si>
  <si>
    <t>MILAN</t>
  </si>
  <si>
    <t>VIALE MONZA 106, 20127 MILAN, ITALY</t>
  </si>
  <si>
    <t>1122-5165</t>
  </si>
  <si>
    <t>Cadmo</t>
  </si>
  <si>
    <t>+</t>
  </si>
  <si>
    <t>469DI</t>
  </si>
  <si>
    <t>WOS:000267875400008</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</si>
  <si>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</si>
  <si>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</si>
  <si>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</si>
  <si>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</si>
  <si>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</si>
  <si>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</si>
  <si>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</si>
  <si>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</si>
  <si>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</si>
  <si>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</si>
  <si>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</si>
  <si>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</si>
  <si>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</si>
  <si>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</si>
  <si>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</si>
  <si>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</si>
  <si>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0971-8524</t>
  </si>
  <si>
    <t>0973-0656</t>
  </si>
  <si>
    <t>GEND TECHNOL DEV</t>
  </si>
  <si>
    <t>Gend. Technol. Dev.</t>
  </si>
  <si>
    <t>OCT 26</t>
  </si>
  <si>
    <t>10.1080/09718524.2020.1824568</t>
  </si>
  <si>
    <t>OCT 2020</t>
  </si>
  <si>
    <t>OU2ON</t>
  </si>
  <si>
    <t>WOS:000581740200001</t>
  </si>
  <si>
    <t>Trunk, A; Klemencic-Mirazchiyski, E; Stremfel, U; Stubelj, I</t>
  </si>
  <si>
    <t>Trunk, Ales; Klemencic-Mirazchiyski, Eva; Stremfel, Urska; Stubelj, Igor</t>
  </si>
  <si>
    <t>Attitudes on (future) EU integration and cooperation among youth: Regional divide?</t>
  </si>
  <si>
    <t>HUMAN SYSTEMS MANAGEMENT</t>
  </si>
  <si>
    <t>Youth's attitudes; EU integration; European cooperation; European future; ICCS</t>
  </si>
  <si>
    <t>EUROPEAN IDENTITY; EAST; PARTICIPATION</t>
  </si>
  <si>
    <t>BACKGROUND: The focus of the article is on the attitudes among 8th graders in European countries on future European/EU integration and cooperation. OBJECTIVE: Our objective is to investigate to what extent different background characteristics are related with students' attitudes, opinions and expectations about sense of European identity, future of Europe (and EU), and student's endorsement of European cooperation (where part of the scale is also variable to reduce unemployment). And how strong is the association between student positive expectations towards Europe and other attitudes related with Europe/EU, and is there clear divide between post-communist countries (newer democracies in Europe) and the rest? METHOD: The techniques used to analyse the data are descriptive statistics, linear and binary logistic regression, Pearson's and Spearman's correlation coefficients. Datasets are from last cycle of the International Civic and Citizenship Education Study (ICCS), N= 52,788 students. RESULTS: Results show important differences in perceptions, attitudes and expectations between students in newer and older democracies. These patterns may not always be clear and interpretable, but they show the differences across Europe. CONCLUSIONS: Future direct research are pointing on importance of having in mind that different background characteristics attributes to differences in attitudes' developments (and that this difers among countries), as well as on very challenging decisions when considering different regions to compare results among them, at that even post-communistic countries in Europe can not always be grouped in one block.</t>
  </si>
  <si>
    <t>[Trunk, Ales] Int Sch Social &amp; Business Studies, Celje, Slovenia; [Klemencic-Mirazchiyski, Eva; Stremfel, Urska] Educ Res Inst, Ljubljana, Slovenia; [Stubelj, Igor] Univ Primorska, Fac Management, Koper, Slovenia</t>
  </si>
  <si>
    <t>University of Primorska</t>
  </si>
  <si>
    <t>Trunk, A (corresponding author), Int Sch Social &amp; Business Studies, Celje, Slovenia.</t>
  </si>
  <si>
    <t>ales.trunk@mfdps.si</t>
  </si>
  <si>
    <t>Trunk, Ales/0000-0001-7357-250X</t>
  </si>
  <si>
    <t>Slovenian Research Agency [Z5-1878]</t>
  </si>
  <si>
    <t>Grant support: Z5-1878/Slovenian Research Agency.</t>
  </si>
  <si>
    <t>IOS PRESS</t>
  </si>
  <si>
    <t>AMSTERDAM</t>
  </si>
  <si>
    <t>NIEUWE HEMWEG 6B, 1013 BG AMSTERDAM, NETHERLANDS</t>
  </si>
  <si>
    <t>0167-2533</t>
  </si>
  <si>
    <t>1875-8703</t>
  </si>
  <si>
    <t>HUM SYST MANAGE</t>
  </si>
  <si>
    <t>Hum. Syst. Manag.</t>
  </si>
  <si>
    <t>10.3233/HSM-220055</t>
  </si>
  <si>
    <t>Management</t>
  </si>
  <si>
    <t>F4TW7</t>
  </si>
  <si>
    <t>WOS:000982298100005</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</si>
  <si>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</si>
  <si>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</si>
  <si>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</si>
  <si>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</si>
  <si>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</si>
  <si>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</si>
  <si>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</si>
  <si>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</si>
  <si>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</si>
  <si>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</si>
  <si>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</si>
  <si>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</si>
  <si>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</si>
  <si>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</si>
  <si>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</si>
  <si>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</si>
  <si>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</si>
  <si>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</si>
  <si>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10.22363/2312-8674-2022-21-2-204-217</t>
  </si>
  <si>
    <t>History</t>
  </si>
  <si>
    <t>2A8IT</t>
  </si>
  <si>
    <t>gold</t>
  </si>
  <si>
    <t>WOS:000809740000006</t>
  </si>
  <si>
    <t>Heller, D</t>
  </si>
  <si>
    <t>Heller, Dana</t>
  </si>
  <si>
    <t>t.A.T.u. You! Russia, the global politics of Eurovision, and lesbian pop</t>
  </si>
  <si>
    <t>POPULAR MUSIC</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</si>
  <si>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</si>
  <si>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</si>
  <si>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</si>
  <si>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</si>
  <si>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</si>
  <si>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</si>
  <si>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CAMBRIDGE UNIV PRESS</t>
  </si>
  <si>
    <t>CAMBRIDGE</t>
  </si>
  <si>
    <t>EDINBURGH BLDG, SHAFTESBURY RD, CB2 8RU CAMBRIDGE, ENGLAND</t>
  </si>
  <si>
    <t>0261-1430</t>
  </si>
  <si>
    <t>1474-0095</t>
  </si>
  <si>
    <t>POP MUSIC</t>
  </si>
  <si>
    <t>Pop. Music</t>
  </si>
  <si>
    <t>10.1017/S0261143007001237</t>
  </si>
  <si>
    <t>Music</t>
  </si>
  <si>
    <t>171MN</t>
  </si>
  <si>
    <t>WOS:000246740200001</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</si>
  <si>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</si>
  <si>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</si>
  <si>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</si>
  <si>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</si>
  <si>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</si>
  <si>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</si>
  <si>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</si>
  <si>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</si>
  <si>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</si>
  <si>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</si>
  <si>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</si>
  <si>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</si>
  <si>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</si>
  <si>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</si>
  <si>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</si>
  <si>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</si>
  <si>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</si>
  <si>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</si>
  <si>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SEP</t>
  </si>
  <si>
    <t>10.1111/mono.12410</t>
  </si>
  <si>
    <t>IW3XC</t>
  </si>
  <si>
    <t>WOS:000484914000001</t>
  </si>
  <si>
    <t>Mammadov, H</t>
  </si>
  <si>
    <t>Mammadov, Habil</t>
  </si>
  <si>
    <t>RELATIONS BETWEEN AZERBAIJAN AND BULGARIA IN THE AREA OF CULTURE, SCIENCE AND EDUCATION (1991 - 2008)</t>
  </si>
  <si>
    <t>ISTORIYA-HISTORY</t>
  </si>
  <si>
    <t>Bulgarian</t>
  </si>
  <si>
    <t>Culture; Azerbaijan; Bulgaria; science; education; cultural relations</t>
  </si>
  <si>
    <t>Dialogue and relations between cultures, the oldest and most fundamental mode of democratic conversation, is an antidote to rejection and violence. Azerbaijan is an uniting place for different cultures and civilizations being situated at the crossroad between the East and the West, the North and the South. Its culture has been manifested with the values of Islamic and the western societies for centuries. Today the Republic of Azerbaijan is committed to intercultural dialogue and cooperation and strives to be an integral part of the developing world. The national flag of Azerbaijan consists of a horizontal tricolor of blue, red and green with white crescent and an eight-pointed star centered in the red band. The blue band refers to the nation's Turkic heritage, the red stands for progress, and the green represents Islam. Those three colors, presented on the flag of the Republic of Azerbaijan, indicate the important role of the state in the foreign policy issue, dialogue and cooperation between different cultures, heading for Europe by preserving its national, cultural and religious values. Thus, the three colors of the flag symbolize these elements. Religious tolerance, openness, intercultural cooperation and commitment today are among the finest qualities of the Azerbaijani people. The article is devoted to analysis of relations between the Azerbaijan Republic and the Republic of Bulgaria in the field of culture, science and education. In the end of the XX century and the beginning of the XXI century the Azerbaijan Republic and the Republic of Bulgaria developed their relations in the noted area. The author characterizes the relations between the two states in the field of culture, science and education in the period of 1991-2008. On 14 January 1992 Bulgaria recognized the independence of Azerbaijan and on 5 June 1992 diplomatic relations were established between the two countries. The Azerbaijani-Bulgarian cultural relations developed successfully. An agreement on cooperation between Baku Slavic University and Sofi a University St. Kl. Ohridski was signed in 2002. On 26-31 October 2002 the ex-president of the Republic of Bulgaria Zhelyu Zhelev was conferred upon the honorary title of Doctor of Baku Slavic University. On 7 October 2004 the Center of the Bulgarian Language and Culture was opened with the participation of the President of the Republic of Bulgaria Georgi Parvanov. The main goal of the Center of the Bulgarian Language and Culture of Baku Slavic University is to develop the cultural relations between Azerbaijan and Bulgaria and to arouse interest of the youth in culture, education and science of both countries assisting to advance the teaching process of Bulgarian. The Center promotes the popularization of the Bulgarian language, culture and history. This language has been taught in Baku Slavic University since 1996 and now more than 30 students are learning this language in the faculties of International Relations and Regional Studies (Bulgarian Studies) and Translation. The hall is used for seminars on the above mentioned disciplines. Various cultural events related to the history, culture and customs of Bulgaria, meetings with Bulgarian statesmen and representatives of cultural and scientific spheres of this country are held in the Center. In addition, every year the Center celebrates Novruz holiday to familiarize Bulgarian people living in Azerbaijan with the customs. Holding such kind of events promotes interchange between our cultures. Cultural relations also develop in the frame of non-governmental organizations. For assistance, on 30 May 2005 Association of the development of Friendship between Azerbaijan and Bulgaria was registered by the Ministry of Justice of Azerbaijan. The chief of the Association is M.P. Huseynova. On 5 July 2005 Bulgaria-Azerbaijan friendship association was found in Sofia. The head of the Union of Bulgarian Writers, N. Petev, was elected as a head of the association. On 30 October - 5 November 2006 a delegation including the Chief of the Federation of friendship with people of Russia and CIS Z. Zaxariev, the Head of the Union of Bulgarian Writers N. Petev and the Head of the Bulgarian Journalists M. Vilkov visited Azerbaijan. During the visit the delegation met with officials and intellectuals of Azerbaijan.</t>
  </si>
  <si>
    <t>[Mammadov, Habil] Baku Slavic Univ, Dept European Studies, 25 S Rustam Str, AZ-1014 Baku, Azerbaijan</t>
  </si>
  <si>
    <t>Ministry of Education of Azerbaijan Republic; Baku Slavic University</t>
  </si>
  <si>
    <t>Mammadov, H (corresponding author), Baku Slavic Univ, Dept European Studies, 25 S Rustam Str, AZ-1014 Baku, Azerbaijan.</t>
  </si>
  <si>
    <t>Habildos@mail.ru</t>
  </si>
  <si>
    <t>NATSIONALNO IZDATELSTVO AZ BUKI</t>
  </si>
  <si>
    <t>SOFIA</t>
  </si>
  <si>
    <t>BUL TSARIGRADSKO SHOSE, 125, BL 5, SOFIA, 1113, BULGARIA</t>
  </si>
  <si>
    <t>0861-3710</t>
  </si>
  <si>
    <t>1314-8524</t>
  </si>
  <si>
    <t>ISTORIYA-HIST</t>
  </si>
  <si>
    <t>Istoriya</t>
  </si>
  <si>
    <t>VD2JV</t>
  </si>
  <si>
    <t>WOS:000436423400005</t>
  </si>
  <si>
    <t>Juric Pahor, M</t>
  </si>
  <si>
    <t>Juric Pahor, Marija</t>
  </si>
  <si>
    <t>CROSS-BORDER AND TRANSCULTURAL IMAGINARIES: THE ALPS-ADRIATIC SPACE IN THE CONTEXT OF ITS IDEATION AND (GRADUAL LOSS OF) PURPOSE</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</si>
  <si>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</si>
  <si>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</si>
  <si>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</si>
  <si>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</si>
  <si>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</si>
  <si>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</si>
  <si>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</si>
  <si>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</si>
  <si>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</si>
  <si>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UNIV PRIMORSKEM, GARIBALDIJEVA 1, KOPER, SI-6000, SLOVENIA</t>
  </si>
  <si>
    <t>094CT</t>
  </si>
  <si>
    <t>WOS:000315241300009</t>
  </si>
  <si>
    <t>Liu, BQ</t>
  </si>
  <si>
    <t>Liu Bingqiang</t>
  </si>
  <si>
    <t>Chinese contribution to modernist style avant-garde of the Europe</t>
  </si>
  <si>
    <t>NATIONAL ACADEMY OF MANAGERIAL STAFF OF CULTURE AND ARTS HERALD</t>
  </si>
  <si>
    <t>modernist style; vanguard; postmodern postvanguard; Orient; West</t>
  </si>
  <si>
    <t>The purpose of the article to follow the historic stages of the rapprochement between Chinese-east and European-west music area in last century, till the diffusion of the cultural stimulus in creative activity Tan Dun and other representatives of the Orient in European cultural space. The declared subject is determined by sum of the postavant-garde cultural wave of modernity where the integrative factors Orient-West occupy the significant place. In music world Tan Dun, chinese genius in european composer system of self-expression symbolizes deep diffusion of corresponding to cultural quality. The value of the chinese influence on French was displayed by C. Debussi. R. Retie states that C. Debussi's harmonic harmony is illusory, but the reality of the harmony constructions emerges melodious tonality, linked his style with the Orient. Debussi, with delight said about to rococo painting, and used it in his composition Chinese rondel one of that this sort gallant (in initial meaning-kind, exquisite polite and good-hearted) art. This approach in analysis of the semantic esthetics become clear when ethnological fine, which easy to reach by dint of quotation half tone melody, obvious and comprehensible all sign of the Orient. The composer didn't use this instance. M. Voloshin in his essay put the exotic of romantic of the romantics an against the symbolists. It is well known that in Russian music culture the ideas of symbolism art original were refracted in creative activity of the national Russian music leader of the modernist style A.Skrjabin and S. Rachmaninov. Beside A. Skrjabin's aesthetic principles of symbolism and style particularities sounded diversionary and declarative, pointing on the theosophical installation and on indian sources, Buddististical forming and its connection with Chinese religious world. In S. Rachmaninov's compositions that symbolism style factors are given in the complex joining of artistic inclines. In A. Skrjabin melodies the ideas of the cosmic gigantism found specific russian maximalism in faithfulness of the Ideal Rachmaninov intended to national folklore tradition. At same time in Rachmaninov's compositions we can see the obvious installation on symbolism and estheticism in vocal lyric poet. The Role of the russian music in shaping the modernist style as a whole global has defined G. Eimert, which pointed out the russian root of the world avent-garde, generalised position chapters Kohln schools of K. Stockhausen comparatively the one of the Skrjabin base searching for world theatre in avant-garde tendencies in the second part of the XX century. The transformation from symbolism-expressionism modernism of A. Skrjabin to new business ability type Gebrauchtmusik german school 1920 years became the expressionism-primitiveness manifestations of the type Miraculous tangerine of B. Bartok (1919). This composition is exceedingly original, has carried out chinese stamp in european music. It was an pentatonic of the Tangerine as semantic join her with pentatonic style oldeuropean melodics, in Hungarian variant united with Asiatic origins, which have been given the European nation. The theatre of B. Brecht is determined in adjectives such as epic theatre, its epic principle has generated his deep knowledge of music. The music part of such show is subordinated by popular-cultural type of the expression, where the structure of songs-hits includes the scenic actions in timeless. In this context music of Brecht's performances can be compared with the cian of Chinese opera moreover, in variant ciuj-pe, provincialism, which nature forms their deep value. But the main expressive acceptance, which has invented the theatre of Brecht and Peking opera was the agitation-sharp manner of scansion in pronouncing of the text. It is enough to match the fragments an readings from Czincziuj's shows with alive authentic record (not all theatres capable to do it, but only Moscow Theatre level on Taganka with participation V. Vysockij 1970 years !) of the shows Brecht to make sure these phenomena in deep sense resemblance. The one line of the Czincziuj's influences is a ballet of R. Glier Red flower. It is well known that this show got significant success in 1927 in Soviet Russia (Moscow, Big theatre), but then it was subsequently postponed on the secondary scenes of the country. Glier's ballet did not take categorically the individual psychology traditional music thinking, in revenge after new youth blast 1920 years. His ballet consisted of duet of Soviet Captain and Tai Hoa, dancers, the main to heroines on motive of the Internationale such as joining of ideological music sign and intimaty of larval relations did not comply with the classics of the ballet european theatre by the most categorical image. The new stage is an interaction with Chinese theatre, where the culture of the ballet naturally has grown up from dance-acrobatic military shows of Beijing operas Jingju. The Opera of J. Adams Nixon in China has opened the way of Chinese art in the popular cultural area and became the triumph in 2000 years of the production kuncuy in USA then the process was marked amicable agreement popularity Tan Dun as the genius of American music and the megaphone of Chinese cultural music in system of European music.</t>
  </si>
  <si>
    <t>[Liu Bingqiang] PI Tchaikovsky Natl Mus Acad Ukraine, Kiev, Ukraine; [Liu Bingqiang] Taishan Univ, Tai An, Shandong, Peoples R China</t>
  </si>
  <si>
    <t>Ukrainian National Tchaikovsky Academy of Music; Taishan University</t>
  </si>
  <si>
    <t>Liu, BQ (corresponding author), PI Tchaikovsky Natl Mus Acad Ukraine, Kiev, Ukraine.</t>
  </si>
  <si>
    <t>taianlbq@aliyun.com</t>
  </si>
  <si>
    <t>NATL ACAD MANAGERIAL STAFF CULTURE &amp; ARTS</t>
  </si>
  <si>
    <t>KYIV</t>
  </si>
  <si>
    <t>VUL LAVRSKA, 9, KORPUS 15, KYIV, 01015, UKRAINE</t>
  </si>
  <si>
    <t>2226-3209</t>
  </si>
  <si>
    <t>2409-0506</t>
  </si>
  <si>
    <t>NATL ACAD MANAG STA</t>
  </si>
  <si>
    <t>Natl. Acad. Manag. Staff Cult. Arts. Her.</t>
  </si>
  <si>
    <t>VH7IA</t>
  </si>
  <si>
    <t>WOS:000454001400019</t>
  </si>
  <si>
    <t>van Peski, CJ</t>
  </si>
  <si>
    <t>van Peski, Caecilia J.</t>
  </si>
  <si>
    <t>Good Cop, Bad Cop Georgia's One Hundred Days of a New Democratic Dream</t>
  </si>
  <si>
    <t>SECURITY AND HUMAN RIGHTS</t>
  </si>
  <si>
    <t>Abkhazia; Administrative Boundary Line; amendment; ballot; bilateral relations; bureaucracy; civil liberties; conflict; constitution; corruption; democracy; dialogue; diplomacy; elections; electoral rights; European Union; European Civilian Planning and Conduct Capability; European Neighbourhood Policy; European Union Common Security and Defense Policy; European Union Monitoring Mission; Eastern Partnership dialogue; foreign policy; Georgia; internally displaced persons; international affairs; media; monitoring; multi-party system; North Atlantic Treaty Organisation; Organisation for Security and Cooperation in Europe; parliament, political participation; proportional representation; reform; Russian Federation; Russo-Georgian War; South Ossetia; voters; voter turnout; World Trade Organisation</t>
  </si>
  <si>
    <t>Over the summer month of August 2008, Georgia launched a large-scale military offensive against South Ossetia in an attempt of reconquering the territory. Four years later, on October 1, 2012, Georgia is holding its first Parliamentary Elections after the conflict that caused so much harm. The Parliamentary Elections constitute the 7th legislative elections held since Georgia's independence from the Soviet Union in 1991. It is however the first time for Georgia to elect an alternative party from the ruling party solely based on principle of democratic vote. The article examines the almost ten years of President Saakashvili's Administration. During this decade, Saakashvili's United National Movement government realized many positive works. Works like the successful reform of police forces and the determined force-back of corruption. These liberating works were all eagerly welcomed by Europe and other western nations. However, in the apparent loss of sense of reality towards the end of its reign, Georgia's United National Movement government turned to dictating and ordering as a main style of governing. This in turn pushed citizens away from Saakashvili's politics into voting for the opposition. Unforeseen by even the most experienced Southern Caucasus and Georgia experts, Georgia's 2012 Parliamentary Elections gave way to the opposition coalition Georgian Dream to sweep to victory, leaving President Saakashvili to ceded defeat. Despite President Saakashvili's statement that he would go into opposition there has not been a complete paradigm shift in Georgia's domestic politics. With the Georgian Dream's failure to gain a constitutional majority and questions over the ideological compatibility of the coalition -along with the fact that United National Movement still has the greatest representation in Parliament relative to the other parties, Saakashvili and his supporters keep hold to substantial political leverage. Also, Saakashvili will remain President until the October 2013 election. His opponent, Prime Minister Ivanishvili is expected to manifest himself, bringing in a less contentious, more pragmatic approach to relations with the country's giant neighbour to the north. Overall, it can be said that Georgia's unrivalled ballot-box transfer of power elevated the country to a category fundamentally higher in terms of democratic development than virtually all other post-Soviet states. This has been the more remarkable even since Georgia had been widely cited as an example case of a failed state, with a destroyed infrastructure and economy, dysfunctional state institutions and something approaching anarchy as its governance model. The impact of the ongoing reform of Georgia's constitution and electoral law has lead to major shifts in Georgia's political landscape. However, opinions vary as to whether the farsighted amendments made to the Georgian constitution on the initiative of the United National Movement are a genuine attempt to improve the country's system of governance or that they rather are an effort by the incumbent president to cling on to power. The adoption of the amendments and the timing of their entry into force strongly suggest that the latter might be the case. Meanwhile, as a result of the changes to the Georgian constitution, a system of dual power has come in place. These and other factors suggest that Georgia's political landscape is set to become more predictable. The article examines the degree to which this can be held true. In the streets of Tbilisi, hundred days into the reign of the new government, there is an air of optimism amongst the people. This holds especially true when it comes to youth. The hope is that the Georgian Dream becomes a Georgian reality. The disappointment otherwise might be shattering. In spring 2013, the new leadership offers new opportunities for Georgia. It can improve its democratic system and economic growth and establish a dialogue with Russia and the breakaway districts of Abkhazia and South Ossetia. This would alleviate the frozen conflict and tense security dilemma' on the Administrative Boundary Lines. Yet, if the transition of power does not go well, there will be prolonged power struggles that could cripple the policy making and cast Georgia back to pre-Saakashvili times. The article addresses the overall question whether the smooth transfer of power Georgia achieved after October's election sets a standard for democracy in the region depending on whether the new government can strengthen the independence and accountability of state institutions in what remains a fragile, even potentially explosive political climate. The victory of the Georgian Dream Coalition over the United National Movement has brought pluralism into Georgian policymaking. However this political pluralism also includes that awkward dual powers; Georgia's good cop and bad cop.</t>
  </si>
  <si>
    <t>[van Peski, Caecilia J.] Human Rights &amp; Elect, Leiden, Netherlands</t>
  </si>
  <si>
    <t>van Peski, CJ (corresponding author), Human Rights &amp; Elect, Leiden, Netherlands.</t>
  </si>
  <si>
    <t>1874-7337</t>
  </si>
  <si>
    <t>1875-0230</t>
  </si>
  <si>
    <t>SECUR HUM RIGHTS</t>
  </si>
  <si>
    <t>Secur. Hum. Rights</t>
  </si>
  <si>
    <t>10.1163/18750230-02401008</t>
  </si>
  <si>
    <t>V3S2Z</t>
  </si>
  <si>
    <t>WOS:000218541200005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</si>
</sst>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4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79</v>
      </c>
      <c r="V2" t="s">
        <v>80</v>
      </c>
      <c r="W2" t="s">
        <v>81</v>
      </c>
      <c r="X2" t="s">
        <v>82</v>
      </c>
      <c r="Y2" t="s">
        <v>83</v>
      </c>
      <c r="Z2" t="s">
        <v>84</v>
      </c>
      <c r="AA2" t="s">
        <v>74</v>
      </c>
      <c r="AB2" t="s">
        <v>74</v>
      </c>
      <c r="AC2" t="s">
        <v>74</v>
      </c>
      <c r="AD2" t="s">
        <v>74</v>
      </c>
      <c r="AE2" t="s">
        <v>74</v>
      </c>
      <c r="AF2" t="s">
        <v>74</v>
      </c>
      <c r="AG2">
        <v>25</v>
      </c>
      <c r="AH2">
        <v>3</v>
      </c>
      <c r="AI2">
        <v>3</v>
      </c>
      <c r="AJ2">
        <v>0</v>
      </c>
      <c r="AK2">
        <v>6</v>
      </c>
      <c r="AL2" t="s">
        <v>85</v>
      </c>
      <c r="AM2" t="s">
        <v>86</v>
      </c>
      <c r="AN2" t="s">
        <v>87</v>
      </c>
      <c r="AO2" t="s">
        <v>88</v>
      </c>
      <c r="AP2" t="s">
        <v>89</v>
      </c>
      <c r="AQ2" t="s">
        <v>74</v>
      </c>
      <c r="AR2" t="s">
        <v>90</v>
      </c>
      <c r="AS2" t="s">
        <v>91</v>
      </c>
      <c r="AT2" t="s">
        <v>92</v>
      </c>
      <c r="AU2">
        <v>2002</v>
      </c>
      <c r="AV2">
        <v>34</v>
      </c>
      <c r="AW2">
        <v>3</v>
      </c>
      <c r="AX2" t="s">
        <v>74</v>
      </c>
      <c r="AY2" t="s">
        <v>74</v>
      </c>
      <c r="AZ2" t="s">
        <v>74</v>
      </c>
      <c r="BA2" t="s">
        <v>74</v>
      </c>
      <c r="BB2">
        <v>209</v>
      </c>
      <c r="BC2">
        <v>222</v>
      </c>
      <c r="BD2" t="s">
        <v>74</v>
      </c>
      <c r="BE2" t="s">
        <v>74</v>
      </c>
      <c r="BF2" t="s">
        <v>74</v>
      </c>
      <c r="BG2" t="s">
        <v>74</v>
      </c>
      <c r="BH2" t="s">
        <v>74</v>
      </c>
      <c r="BI2">
        <v>14</v>
      </c>
      <c r="BJ2" t="s">
        <v>93</v>
      </c>
      <c r="BK2" t="s">
        <v>94</v>
      </c>
      <c r="BL2" t="s">
        <v>93</v>
      </c>
      <c r="BM2" t="s">
        <v>95</v>
      </c>
      <c r="BN2" t="s">
        <v>74</v>
      </c>
      <c r="BO2" t="s">
        <v>74</v>
      </c>
      <c r="BP2" t="s">
        <v>74</v>
      </c>
      <c r="BQ2" t="s">
        <v>74</v>
      </c>
      <c r="BR2" t="s">
        <v>96</v>
      </c>
      <c r="BS2" t="s">
        <v>97</v>
      </c>
      <c r="BT2" t="str">
        <f>HYPERLINK("https%3A%2F%2Fwww.webofscience.com%2Fwos%2Fwoscc%2Ffull-record%2FWOS:000176671300002","View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77</v>
      </c>
      <c r="N3" t="s">
        <v>78</v>
      </c>
      <c r="O3" t="s">
        <v>74</v>
      </c>
      <c r="P3" t="s">
        <v>74</v>
      </c>
      <c r="Q3" t="s">
        <v>74</v>
      </c>
      <c r="R3" t="s">
        <v>74</v>
      </c>
      <c r="S3" t="s">
        <v>74</v>
      </c>
      <c r="T3" t="s">
        <v>102</v>
      </c>
      <c r="U3" t="s">
        <v>103</v>
      </c>
      <c r="V3" t="s">
        <v>104</v>
      </c>
      <c r="W3" t="s">
        <v>105</v>
      </c>
      <c r="X3" t="s">
        <v>106</v>
      </c>
      <c r="Y3" t="s">
        <v>107</v>
      </c>
      <c r="Z3" t="s">
        <v>108</v>
      </c>
      <c r="AA3" t="s">
        <v>74</v>
      </c>
      <c r="AB3" t="s">
        <v>109</v>
      </c>
      <c r="AC3" t="s">
        <v>74</v>
      </c>
      <c r="AD3" t="s">
        <v>74</v>
      </c>
      <c r="AE3" t="s">
        <v>74</v>
      </c>
      <c r="AF3" t="s">
        <v>74</v>
      </c>
      <c r="AG3">
        <v>59</v>
      </c>
      <c r="AH3">
        <v>1</v>
      </c>
      <c r="AI3">
        <v>1</v>
      </c>
      <c r="AJ3">
        <v>5</v>
      </c>
      <c r="AK3">
        <v>12</v>
      </c>
      <c r="AL3" t="s">
        <v>110</v>
      </c>
      <c r="AM3" t="s">
        <v>111</v>
      </c>
      <c r="AN3" t="s">
        <v>112</v>
      </c>
      <c r="AO3" t="s">
        <v>113</v>
      </c>
      <c r="AP3" t="s">
        <v>114</v>
      </c>
      <c r="AQ3" t="s">
        <v>74</v>
      </c>
      <c r="AR3" t="s">
        <v>115</v>
      </c>
      <c r="AS3" t="s">
        <v>116</v>
      </c>
      <c r="AT3" t="s">
        <v>117</v>
      </c>
      <c r="AU3">
        <v>2023</v>
      </c>
      <c r="AV3">
        <v>46</v>
      </c>
      <c r="AW3">
        <v>7</v>
      </c>
      <c r="AX3" t="s">
        <v>74</v>
      </c>
      <c r="AY3" t="s">
        <v>74</v>
      </c>
      <c r="AZ3" t="s">
        <v>74</v>
      </c>
      <c r="BA3" t="s">
        <v>74</v>
      </c>
      <c r="BB3">
        <v>1502</v>
      </c>
      <c r="BC3">
        <v>1526</v>
      </c>
      <c r="BD3" t="s">
        <v>74</v>
      </c>
      <c r="BE3" t="s">
        <v>118</v>
      </c>
      <c r="BF3" t="str">
        <f>HYPERLINK("http://dx.doi.org/10.1080/01419870.2022.2142061","http://dx.doi.org/10.1080/01419870.2022.2142061")</f>
        <v>http://dx.doi.org/10.1080/01419870.2022.2142061</v>
      </c>
      <c r="BG3" t="s">
        <v>74</v>
      </c>
      <c r="BH3" t="s">
        <v>119</v>
      </c>
      <c r="BI3">
        <v>25</v>
      </c>
      <c r="BJ3" t="s">
        <v>120</v>
      </c>
      <c r="BK3" t="s">
        <v>94</v>
      </c>
      <c r="BL3" t="s">
        <v>120</v>
      </c>
      <c r="BM3" t="s">
        <v>121</v>
      </c>
      <c r="BN3" t="s">
        <v>74</v>
      </c>
      <c r="BO3" t="s">
        <v>122</v>
      </c>
      <c r="BP3" t="s">
        <v>74</v>
      </c>
      <c r="BQ3" t="s">
        <v>74</v>
      </c>
      <c r="BR3" t="s">
        <v>96</v>
      </c>
      <c r="BS3" t="s">
        <v>123</v>
      </c>
      <c r="BT3" t="str">
        <f>HYPERLINK("https%3A%2F%2Fwww.webofscience.com%2Fwos%2Fwoscc%2Ffull-record%2FWOS:000893324100001","View Full Record in Web of Science")</f>
        <v>View Full Record in Web of Science</v>
      </c>
    </row>
    <row r="4" spans="1:72" x14ac:dyDescent="0.25">
      <c r="A4" t="s">
        <v>72</v>
      </c>
      <c r="B4" t="s">
        <v>124</v>
      </c>
      <c r="C4" t="s">
        <v>74</v>
      </c>
      <c r="D4" t="s">
        <v>74</v>
      </c>
      <c r="E4" t="s">
        <v>74</v>
      </c>
      <c r="F4" t="s">
        <v>124</v>
      </c>
      <c r="G4" t="s">
        <v>74</v>
      </c>
      <c r="H4" t="s">
        <v>74</v>
      </c>
      <c r="I4" t="s">
        <v>125</v>
      </c>
      <c r="J4" t="s">
        <v>76</v>
      </c>
      <c r="K4" t="s">
        <v>74</v>
      </c>
      <c r="L4" t="s">
        <v>74</v>
      </c>
      <c r="M4" t="s">
        <v>126</v>
      </c>
      <c r="N4" t="s">
        <v>78</v>
      </c>
      <c r="O4" t="s">
        <v>74</v>
      </c>
      <c r="P4" t="s">
        <v>74</v>
      </c>
      <c r="Q4" t="s">
        <v>74</v>
      </c>
      <c r="R4" t="s">
        <v>74</v>
      </c>
      <c r="S4" t="s">
        <v>74</v>
      </c>
      <c r="T4" t="s">
        <v>74</v>
      </c>
      <c r="U4" t="s">
        <v>74</v>
      </c>
      <c r="V4" t="s">
        <v>127</v>
      </c>
      <c r="W4" t="s">
        <v>128</v>
      </c>
      <c r="X4" t="s">
        <v>82</v>
      </c>
      <c r="Y4" t="s">
        <v>129</v>
      </c>
      <c r="Z4" t="s">
        <v>84</v>
      </c>
      <c r="AA4" t="s">
        <v>74</v>
      </c>
      <c r="AB4" t="s">
        <v>74</v>
      </c>
      <c r="AC4" t="s">
        <v>74</v>
      </c>
      <c r="AD4" t="s">
        <v>74</v>
      </c>
      <c r="AE4" t="s">
        <v>74</v>
      </c>
      <c r="AF4" t="s">
        <v>74</v>
      </c>
      <c r="AG4">
        <v>24</v>
      </c>
      <c r="AH4">
        <v>1</v>
      </c>
      <c r="AI4">
        <v>1</v>
      </c>
      <c r="AJ4">
        <v>1</v>
      </c>
      <c r="AK4">
        <v>4</v>
      </c>
      <c r="AL4" t="s">
        <v>85</v>
      </c>
      <c r="AM4" t="s">
        <v>86</v>
      </c>
      <c r="AN4" t="s">
        <v>87</v>
      </c>
      <c r="AO4" t="s">
        <v>88</v>
      </c>
      <c r="AP4" t="s">
        <v>89</v>
      </c>
      <c r="AQ4" t="s">
        <v>74</v>
      </c>
      <c r="AR4" t="s">
        <v>90</v>
      </c>
      <c r="AS4" t="s">
        <v>91</v>
      </c>
      <c r="AT4" t="s">
        <v>74</v>
      </c>
      <c r="AU4">
        <v>2002</v>
      </c>
      <c r="AV4">
        <v>34</v>
      </c>
      <c r="AW4">
        <v>1</v>
      </c>
      <c r="AX4" t="s">
        <v>74</v>
      </c>
      <c r="AY4" t="s">
        <v>74</v>
      </c>
      <c r="AZ4" t="s">
        <v>74</v>
      </c>
      <c r="BA4" t="s">
        <v>74</v>
      </c>
      <c r="BB4">
        <v>47</v>
      </c>
      <c r="BC4">
        <v>58</v>
      </c>
      <c r="BD4" t="s">
        <v>74</v>
      </c>
      <c r="BE4" t="s">
        <v>74</v>
      </c>
      <c r="BF4" t="s">
        <v>74</v>
      </c>
      <c r="BG4" t="s">
        <v>74</v>
      </c>
      <c r="BH4" t="s">
        <v>74</v>
      </c>
      <c r="BI4">
        <v>12</v>
      </c>
      <c r="BJ4" t="s">
        <v>93</v>
      </c>
      <c r="BK4" t="s">
        <v>94</v>
      </c>
      <c r="BL4" t="s">
        <v>93</v>
      </c>
      <c r="BM4" t="s">
        <v>130</v>
      </c>
      <c r="BN4" t="s">
        <v>74</v>
      </c>
      <c r="BO4" t="s">
        <v>74</v>
      </c>
      <c r="BP4" t="s">
        <v>74</v>
      </c>
      <c r="BQ4" t="s">
        <v>74</v>
      </c>
      <c r="BR4" t="s">
        <v>96</v>
      </c>
      <c r="BS4" t="s">
        <v>131</v>
      </c>
      <c r="BT4" t="str">
        <f>HYPERLINK("https%3A%2F%2Fwww.webofscience.com%2Fwos%2Fwoscc%2Ffull-record%2FWOS:000173819600004","View Full Record in Web of Science")</f>
        <v>View Full Record in Web of Science</v>
      </c>
    </row>
    <row r="5" spans="1:72" x14ac:dyDescent="0.25">
      <c r="A5" t="s">
        <v>72</v>
      </c>
      <c r="B5" t="s">
        <v>132</v>
      </c>
      <c r="C5" t="s">
        <v>74</v>
      </c>
      <c r="D5" t="s">
        <v>74</v>
      </c>
      <c r="E5" t="s">
        <v>74</v>
      </c>
      <c r="F5" t="s">
        <v>133</v>
      </c>
      <c r="G5" t="s">
        <v>74</v>
      </c>
      <c r="H5" t="s">
        <v>74</v>
      </c>
      <c r="I5" t="s">
        <v>134</v>
      </c>
      <c r="J5" t="s">
        <v>135</v>
      </c>
      <c r="K5" t="s">
        <v>74</v>
      </c>
      <c r="L5" t="s">
        <v>74</v>
      </c>
      <c r="M5" t="s">
        <v>77</v>
      </c>
      <c r="N5" t="s">
        <v>78</v>
      </c>
      <c r="O5" t="s">
        <v>74</v>
      </c>
      <c r="P5" t="s">
        <v>74</v>
      </c>
      <c r="Q5" t="s">
        <v>74</v>
      </c>
      <c r="R5" t="s">
        <v>74</v>
      </c>
      <c r="S5" t="s">
        <v>74</v>
      </c>
      <c r="T5" t="s">
        <v>136</v>
      </c>
      <c r="U5" t="s">
        <v>137</v>
      </c>
      <c r="V5" t="s">
        <v>138</v>
      </c>
      <c r="W5" t="s">
        <v>139</v>
      </c>
      <c r="X5" t="s">
        <v>140</v>
      </c>
      <c r="Y5" t="s">
        <v>141</v>
      </c>
      <c r="Z5" t="s">
        <v>142</v>
      </c>
      <c r="AA5" t="s">
        <v>143</v>
      </c>
      <c r="AB5" t="s">
        <v>144</v>
      </c>
      <c r="AC5" t="s">
        <v>74</v>
      </c>
      <c r="AD5" t="s">
        <v>74</v>
      </c>
      <c r="AE5" t="s">
        <v>74</v>
      </c>
      <c r="AF5" t="s">
        <v>74</v>
      </c>
      <c r="AG5">
        <v>40</v>
      </c>
      <c r="AH5">
        <v>13</v>
      </c>
      <c r="AI5">
        <v>14</v>
      </c>
      <c r="AJ5">
        <v>0</v>
      </c>
      <c r="AK5">
        <v>23</v>
      </c>
      <c r="AL5" t="s">
        <v>145</v>
      </c>
      <c r="AM5" t="s">
        <v>146</v>
      </c>
      <c r="AN5" t="s">
        <v>147</v>
      </c>
      <c r="AO5" t="s">
        <v>148</v>
      </c>
      <c r="AP5" t="s">
        <v>149</v>
      </c>
      <c r="AQ5" t="s">
        <v>74</v>
      </c>
      <c r="AR5" t="s">
        <v>150</v>
      </c>
      <c r="AS5" t="s">
        <v>151</v>
      </c>
      <c r="AT5" t="s">
        <v>152</v>
      </c>
      <c r="AU5">
        <v>2014</v>
      </c>
      <c r="AV5">
        <v>115</v>
      </c>
      <c r="AW5">
        <v>3</v>
      </c>
      <c r="AX5" t="s">
        <v>74</v>
      </c>
      <c r="AY5" t="s">
        <v>74</v>
      </c>
      <c r="AZ5" t="s">
        <v>74</v>
      </c>
      <c r="BA5" t="s">
        <v>74</v>
      </c>
      <c r="BB5">
        <v>1031</v>
      </c>
      <c r="BC5">
        <v>1055</v>
      </c>
      <c r="BD5" t="s">
        <v>74</v>
      </c>
      <c r="BE5" t="s">
        <v>153</v>
      </c>
      <c r="BF5" t="str">
        <f>HYPERLINK("http://dx.doi.org/10.1007/s11205-013-0258-2","http://dx.doi.org/10.1007/s11205-013-0258-2")</f>
        <v>http://dx.doi.org/10.1007/s11205-013-0258-2</v>
      </c>
      <c r="BG5" t="s">
        <v>74</v>
      </c>
      <c r="BH5" t="s">
        <v>74</v>
      </c>
      <c r="BI5">
        <v>25</v>
      </c>
      <c r="BJ5" t="s">
        <v>154</v>
      </c>
      <c r="BK5" t="s">
        <v>94</v>
      </c>
      <c r="BL5" t="s">
        <v>155</v>
      </c>
      <c r="BM5" t="s">
        <v>156</v>
      </c>
      <c r="BN5" t="s">
        <v>74</v>
      </c>
      <c r="BO5" t="s">
        <v>157</v>
      </c>
      <c r="BP5" t="s">
        <v>74</v>
      </c>
      <c r="BQ5" t="s">
        <v>74</v>
      </c>
      <c r="BR5" t="s">
        <v>96</v>
      </c>
      <c r="BS5" t="s">
        <v>158</v>
      </c>
      <c r="BT5" t="str">
        <f>HYPERLINK("https%3A%2F%2Fwww.webofscience.com%2Fwos%2Fwoscc%2Ffull-record%2FWOS:000331643700010","View Full Record in Web of Science")</f>
        <v>View Full Record in Web of Science</v>
      </c>
    </row>
    <row r="6" spans="1:72" x14ac:dyDescent="0.25">
      <c r="A6" t="s">
        <v>72</v>
      </c>
      <c r="B6" t="s">
        <v>159</v>
      </c>
      <c r="C6" t="s">
        <v>74</v>
      </c>
      <c r="D6" t="s">
        <v>74</v>
      </c>
      <c r="E6" t="s">
        <v>74</v>
      </c>
      <c r="F6" t="s">
        <v>160</v>
      </c>
      <c r="G6" t="s">
        <v>74</v>
      </c>
      <c r="H6" t="s">
        <v>74</v>
      </c>
      <c r="I6" t="s">
        <v>161</v>
      </c>
      <c r="J6" t="s">
        <v>162</v>
      </c>
      <c r="K6" t="s">
        <v>74</v>
      </c>
      <c r="L6" t="s">
        <v>74</v>
      </c>
      <c r="M6" t="s">
        <v>77</v>
      </c>
      <c r="N6" t="s">
        <v>78</v>
      </c>
      <c r="O6" t="s">
        <v>74</v>
      </c>
      <c r="P6" t="s">
        <v>74</v>
      </c>
      <c r="Q6" t="s">
        <v>74</v>
      </c>
      <c r="R6" t="s">
        <v>74</v>
      </c>
      <c r="S6" t="s">
        <v>74</v>
      </c>
      <c r="T6" t="s">
        <v>163</v>
      </c>
      <c r="U6" t="s">
        <v>164</v>
      </c>
      <c r="V6" t="s">
        <v>165</v>
      </c>
      <c r="W6" t="s">
        <v>166</v>
      </c>
      <c r="X6" t="s">
        <v>167</v>
      </c>
      <c r="Y6" t="s">
        <v>168</v>
      </c>
      <c r="Z6" t="s">
        <v>169</v>
      </c>
      <c r="AA6" t="s">
        <v>170</v>
      </c>
      <c r="AB6" t="s">
        <v>74</v>
      </c>
      <c r="AC6" t="s">
        <v>74</v>
      </c>
      <c r="AD6" t="s">
        <v>74</v>
      </c>
      <c r="AE6" t="s">
        <v>74</v>
      </c>
      <c r="AF6" t="s">
        <v>74</v>
      </c>
      <c r="AG6">
        <v>36</v>
      </c>
      <c r="AH6">
        <v>24</v>
      </c>
      <c r="AI6">
        <v>25</v>
      </c>
      <c r="AJ6">
        <v>4</v>
      </c>
      <c r="AK6">
        <v>50</v>
      </c>
      <c r="AL6" t="s">
        <v>171</v>
      </c>
      <c r="AM6" t="s">
        <v>172</v>
      </c>
      <c r="AN6" t="s">
        <v>173</v>
      </c>
      <c r="AO6" t="s">
        <v>174</v>
      </c>
      <c r="AP6" t="s">
        <v>74</v>
      </c>
      <c r="AQ6" t="s">
        <v>74</v>
      </c>
      <c r="AR6" t="s">
        <v>162</v>
      </c>
      <c r="AS6" t="s">
        <v>175</v>
      </c>
      <c r="AT6" t="s">
        <v>176</v>
      </c>
      <c r="AU6">
        <v>2010</v>
      </c>
      <c r="AV6">
        <v>18</v>
      </c>
      <c r="AW6">
        <v>4</v>
      </c>
      <c r="AX6" t="s">
        <v>74</v>
      </c>
      <c r="AY6" t="s">
        <v>74</v>
      </c>
      <c r="AZ6" t="s">
        <v>74</v>
      </c>
      <c r="BA6" t="s">
        <v>74</v>
      </c>
      <c r="BB6">
        <v>427</v>
      </c>
      <c r="BC6">
        <v>450</v>
      </c>
      <c r="BD6" t="s">
        <v>74</v>
      </c>
      <c r="BE6" t="s">
        <v>177</v>
      </c>
      <c r="BF6" t="str">
        <f>HYPERLINK("http://dx.doi.org/10.1177/110330881001800404","http://dx.doi.org/10.1177/110330881001800404")</f>
        <v>http://dx.doi.org/10.1177/110330881001800404</v>
      </c>
      <c r="BG6" t="s">
        <v>74</v>
      </c>
      <c r="BH6" t="s">
        <v>74</v>
      </c>
      <c r="BI6">
        <v>24</v>
      </c>
      <c r="BJ6" t="s">
        <v>154</v>
      </c>
      <c r="BK6" t="s">
        <v>94</v>
      </c>
      <c r="BL6" t="s">
        <v>155</v>
      </c>
      <c r="BM6" t="s">
        <v>178</v>
      </c>
      <c r="BN6" t="s">
        <v>74</v>
      </c>
      <c r="BO6" t="s">
        <v>179</v>
      </c>
      <c r="BP6" t="s">
        <v>74</v>
      </c>
      <c r="BQ6" t="s">
        <v>74</v>
      </c>
      <c r="BR6" t="s">
        <v>96</v>
      </c>
      <c r="BS6" t="s">
        <v>180</v>
      </c>
      <c r="BT6" t="str">
        <f>HYPERLINK("https%3A%2F%2Fwww.webofscience.com%2Fwos%2Fwoscc%2Ffull-record%2FWOS:000282178700004","View Full Record in Web of Science")</f>
        <v>View Full Record in Web of Science</v>
      </c>
    </row>
    <row r="7" spans="1:72" x14ac:dyDescent="0.25">
      <c r="A7" t="s">
        <v>72</v>
      </c>
      <c r="B7" t="s">
        <v>181</v>
      </c>
      <c r="C7" t="s">
        <v>74</v>
      </c>
      <c r="D7" t="s">
        <v>74</v>
      </c>
      <c r="E7" t="s">
        <v>74</v>
      </c>
      <c r="F7" t="s">
        <v>182</v>
      </c>
      <c r="G7" t="s">
        <v>74</v>
      </c>
      <c r="H7" t="s">
        <v>74</v>
      </c>
      <c r="I7" t="s">
        <v>183</v>
      </c>
      <c r="J7" t="s">
        <v>184</v>
      </c>
      <c r="K7" t="s">
        <v>74</v>
      </c>
      <c r="L7" t="s">
        <v>74</v>
      </c>
      <c r="M7" t="s">
        <v>77</v>
      </c>
      <c r="N7" t="s">
        <v>185</v>
      </c>
      <c r="O7" t="s">
        <v>74</v>
      </c>
      <c r="P7" t="s">
        <v>74</v>
      </c>
      <c r="Q7" t="s">
        <v>74</v>
      </c>
      <c r="R7" t="s">
        <v>74</v>
      </c>
      <c r="S7" t="s">
        <v>74</v>
      </c>
      <c r="T7" t="s">
        <v>186</v>
      </c>
      <c r="U7" t="s">
        <v>187</v>
      </c>
      <c r="V7" t="s">
        <v>188</v>
      </c>
      <c r="W7" t="s">
        <v>189</v>
      </c>
      <c r="X7" t="s">
        <v>190</v>
      </c>
      <c r="Y7" t="s">
        <v>191</v>
      </c>
      <c r="Z7" t="s">
        <v>192</v>
      </c>
      <c r="AA7" t="s">
        <v>74</v>
      </c>
      <c r="AB7" t="s">
        <v>193</v>
      </c>
      <c r="AC7" t="s">
        <v>194</v>
      </c>
      <c r="AD7" t="s">
        <v>195</v>
      </c>
      <c r="AE7" t="s">
        <v>196</v>
      </c>
      <c r="AF7" t="s">
        <v>74</v>
      </c>
      <c r="AG7">
        <v>31</v>
      </c>
      <c r="AH7">
        <v>0</v>
      </c>
      <c r="AI7">
        <v>0</v>
      </c>
      <c r="AJ7">
        <v>5</v>
      </c>
      <c r="AK7">
        <v>5</v>
      </c>
      <c r="AL7" t="s">
        <v>110</v>
      </c>
      <c r="AM7" t="s">
        <v>111</v>
      </c>
      <c r="AN7" t="s">
        <v>112</v>
      </c>
      <c r="AO7" t="s">
        <v>197</v>
      </c>
      <c r="AP7" t="s">
        <v>198</v>
      </c>
      <c r="AQ7" t="s">
        <v>74</v>
      </c>
      <c r="AR7" t="s">
        <v>199</v>
      </c>
      <c r="AS7" t="s">
        <v>200</v>
      </c>
      <c r="AT7" t="s">
        <v>201</v>
      </c>
      <c r="AU7">
        <v>2023</v>
      </c>
      <c r="AV7" t="s">
        <v>74</v>
      </c>
      <c r="AW7" t="s">
        <v>74</v>
      </c>
      <c r="AX7" t="s">
        <v>74</v>
      </c>
      <c r="AY7" t="s">
        <v>74</v>
      </c>
      <c r="AZ7" t="s">
        <v>74</v>
      </c>
      <c r="BA7" t="s">
        <v>74</v>
      </c>
      <c r="BB7" t="s">
        <v>74</v>
      </c>
      <c r="BC7" t="s">
        <v>74</v>
      </c>
      <c r="BD7" t="s">
        <v>74</v>
      </c>
      <c r="BE7" t="s">
        <v>202</v>
      </c>
      <c r="BF7" t="str">
        <f>HYPERLINK("http://dx.doi.org/10.1080/19331681.2023.2220318","http://dx.doi.org/10.1080/19331681.2023.2220318")</f>
        <v>http://dx.doi.org/10.1080/19331681.2023.2220318</v>
      </c>
      <c r="BG7" t="s">
        <v>74</v>
      </c>
      <c r="BH7" t="s">
        <v>203</v>
      </c>
      <c r="BI7">
        <v>15</v>
      </c>
      <c r="BJ7" t="s">
        <v>204</v>
      </c>
      <c r="BK7" t="s">
        <v>94</v>
      </c>
      <c r="BL7" t="s">
        <v>205</v>
      </c>
      <c r="BM7" t="s">
        <v>206</v>
      </c>
      <c r="BN7" t="s">
        <v>74</v>
      </c>
      <c r="BO7" t="s">
        <v>74</v>
      </c>
      <c r="BP7" t="s">
        <v>74</v>
      </c>
      <c r="BQ7" t="s">
        <v>74</v>
      </c>
      <c r="BR7" t="s">
        <v>96</v>
      </c>
      <c r="BS7" t="s">
        <v>207</v>
      </c>
      <c r="BT7" t="str">
        <f>HYPERLINK("https%3A%2F%2Fwww.webofscience.com%2Fwos%2Fwoscc%2Ffull-record%2FWOS:001002307300001","View Full Record in Web of Science")</f>
        <v>View Full Record in Web of Science</v>
      </c>
    </row>
    <row r="8" spans="1:72" x14ac:dyDescent="0.25">
      <c r="A8" t="s">
        <v>72</v>
      </c>
      <c r="B8" t="s">
        <v>208</v>
      </c>
      <c r="C8" t="s">
        <v>74</v>
      </c>
      <c r="D8" t="s">
        <v>74</v>
      </c>
      <c r="E8" t="s">
        <v>74</v>
      </c>
      <c r="F8" t="s">
        <v>209</v>
      </c>
      <c r="G8" t="s">
        <v>74</v>
      </c>
      <c r="H8" t="s">
        <v>74</v>
      </c>
      <c r="I8" t="s">
        <v>210</v>
      </c>
      <c r="J8" t="s">
        <v>211</v>
      </c>
      <c r="K8" t="s">
        <v>74</v>
      </c>
      <c r="L8" t="s">
        <v>74</v>
      </c>
      <c r="M8" t="s">
        <v>77</v>
      </c>
      <c r="N8" t="s">
        <v>78</v>
      </c>
      <c r="O8" t="s">
        <v>74</v>
      </c>
      <c r="P8" t="s">
        <v>74</v>
      </c>
      <c r="Q8" t="s">
        <v>74</v>
      </c>
      <c r="R8" t="s">
        <v>74</v>
      </c>
      <c r="S8" t="s">
        <v>74</v>
      </c>
      <c r="T8" t="s">
        <v>212</v>
      </c>
      <c r="U8" t="s">
        <v>213</v>
      </c>
      <c r="V8" t="s">
        <v>214</v>
      </c>
      <c r="W8" t="s">
        <v>215</v>
      </c>
      <c r="X8" t="s">
        <v>216</v>
      </c>
      <c r="Y8" t="s">
        <v>217</v>
      </c>
      <c r="Z8" t="s">
        <v>218</v>
      </c>
      <c r="AA8" t="s">
        <v>219</v>
      </c>
      <c r="AB8" t="s">
        <v>220</v>
      </c>
      <c r="AC8" t="s">
        <v>74</v>
      </c>
      <c r="AD8" t="s">
        <v>74</v>
      </c>
      <c r="AE8" t="s">
        <v>74</v>
      </c>
      <c r="AF8" t="s">
        <v>74</v>
      </c>
      <c r="AG8">
        <v>91</v>
      </c>
      <c r="AH8">
        <v>33</v>
      </c>
      <c r="AI8">
        <v>34</v>
      </c>
      <c r="AJ8">
        <v>0</v>
      </c>
      <c r="AK8">
        <v>1</v>
      </c>
      <c r="AL8" t="s">
        <v>145</v>
      </c>
      <c r="AM8" t="s">
        <v>221</v>
      </c>
      <c r="AN8" t="s">
        <v>222</v>
      </c>
      <c r="AO8" t="s">
        <v>223</v>
      </c>
      <c r="AP8" t="s">
        <v>224</v>
      </c>
      <c r="AQ8" t="s">
        <v>74</v>
      </c>
      <c r="AR8" t="s">
        <v>225</v>
      </c>
      <c r="AS8" t="s">
        <v>226</v>
      </c>
      <c r="AT8" t="s">
        <v>227</v>
      </c>
      <c r="AU8">
        <v>2010</v>
      </c>
      <c r="AV8">
        <v>43</v>
      </c>
      <c r="AW8">
        <v>2</v>
      </c>
      <c r="AX8" t="s">
        <v>74</v>
      </c>
      <c r="AY8" t="s">
        <v>74</v>
      </c>
      <c r="AZ8" t="s">
        <v>74</v>
      </c>
      <c r="BA8" t="s">
        <v>74</v>
      </c>
      <c r="BB8">
        <v>151</v>
      </c>
      <c r="BC8">
        <v>185</v>
      </c>
      <c r="BD8" t="s">
        <v>74</v>
      </c>
      <c r="BE8" t="s">
        <v>228</v>
      </c>
      <c r="BF8" t="str">
        <f>HYPERLINK("http://dx.doi.org/10.1007/s10644-009-9082-8","http://dx.doi.org/10.1007/s10644-009-9082-8")</f>
        <v>http://dx.doi.org/10.1007/s10644-009-9082-8</v>
      </c>
      <c r="BG8" t="s">
        <v>74</v>
      </c>
      <c r="BH8" t="s">
        <v>74</v>
      </c>
      <c r="BI8">
        <v>35</v>
      </c>
      <c r="BJ8" t="s">
        <v>229</v>
      </c>
      <c r="BK8" t="s">
        <v>230</v>
      </c>
      <c r="BL8" t="s">
        <v>231</v>
      </c>
      <c r="BM8" t="s">
        <v>232</v>
      </c>
      <c r="BN8" t="s">
        <v>74</v>
      </c>
      <c r="BO8" t="s">
        <v>74</v>
      </c>
      <c r="BP8" t="s">
        <v>74</v>
      </c>
      <c r="BQ8" t="s">
        <v>74</v>
      </c>
      <c r="BR8" t="s">
        <v>96</v>
      </c>
      <c r="BS8" t="s">
        <v>233</v>
      </c>
      <c r="BT8" t="str">
        <f>HYPERLINK("https%3A%2F%2Fwww.webofscience.com%2Fwos%2Fwoscc%2Ffull-record%2FWOS:000212773700004","View Full Record in Web of Science")</f>
        <v>View Full Record in Web of Science</v>
      </c>
    </row>
    <row r="9" spans="1:72" x14ac:dyDescent="0.25">
      <c r="A9" t="s">
        <v>72</v>
      </c>
      <c r="B9" t="s">
        <v>234</v>
      </c>
      <c r="C9" t="s">
        <v>74</v>
      </c>
      <c r="D9" t="s">
        <v>74</v>
      </c>
      <c r="E9" t="s">
        <v>74</v>
      </c>
      <c r="F9" t="s">
        <v>235</v>
      </c>
      <c r="G9" t="s">
        <v>74</v>
      </c>
      <c r="H9" t="s">
        <v>74</v>
      </c>
      <c r="I9" t="s">
        <v>236</v>
      </c>
      <c r="J9" t="s">
        <v>237</v>
      </c>
      <c r="K9" t="s">
        <v>74</v>
      </c>
      <c r="L9" t="s">
        <v>74</v>
      </c>
      <c r="M9" t="s">
        <v>77</v>
      </c>
      <c r="N9" t="s">
        <v>78</v>
      </c>
      <c r="O9" t="s">
        <v>74</v>
      </c>
      <c r="P9" t="s">
        <v>74</v>
      </c>
      <c r="Q9" t="s">
        <v>74</v>
      </c>
      <c r="R9" t="s">
        <v>74</v>
      </c>
      <c r="S9" t="s">
        <v>74</v>
      </c>
      <c r="T9" t="s">
        <v>238</v>
      </c>
      <c r="U9" t="s">
        <v>74</v>
      </c>
      <c r="V9" t="s">
        <v>239</v>
      </c>
      <c r="W9" t="s">
        <v>240</v>
      </c>
      <c r="X9" t="s">
        <v>241</v>
      </c>
      <c r="Y9" t="s">
        <v>242</v>
      </c>
      <c r="Z9" t="s">
        <v>243</v>
      </c>
      <c r="AA9" t="s">
        <v>244</v>
      </c>
      <c r="AB9" t="s">
        <v>245</v>
      </c>
      <c r="AC9" t="s">
        <v>74</v>
      </c>
      <c r="AD9" t="s">
        <v>74</v>
      </c>
      <c r="AE9" t="s">
        <v>74</v>
      </c>
      <c r="AF9" t="s">
        <v>74</v>
      </c>
      <c r="AG9">
        <v>22</v>
      </c>
      <c r="AH9">
        <v>9</v>
      </c>
      <c r="AI9">
        <v>9</v>
      </c>
      <c r="AJ9">
        <v>0</v>
      </c>
      <c r="AK9">
        <v>2</v>
      </c>
      <c r="AL9" t="s">
        <v>246</v>
      </c>
      <c r="AM9" t="s">
        <v>247</v>
      </c>
      <c r="AN9" t="s">
        <v>248</v>
      </c>
      <c r="AO9" t="s">
        <v>249</v>
      </c>
      <c r="AP9" t="s">
        <v>250</v>
      </c>
      <c r="AQ9" t="s">
        <v>74</v>
      </c>
      <c r="AR9" t="s">
        <v>251</v>
      </c>
      <c r="AS9" t="s">
        <v>252</v>
      </c>
      <c r="AT9" t="s">
        <v>253</v>
      </c>
      <c r="AU9">
        <v>2012</v>
      </c>
      <c r="AV9">
        <v>22</v>
      </c>
      <c r="AW9">
        <v>3</v>
      </c>
      <c r="AX9" t="s">
        <v>74</v>
      </c>
      <c r="AY9" t="s">
        <v>74</v>
      </c>
      <c r="AZ9" t="s">
        <v>74</v>
      </c>
      <c r="BA9" t="s">
        <v>74</v>
      </c>
      <c r="BB9">
        <v>390</v>
      </c>
      <c r="BC9">
        <v>404</v>
      </c>
      <c r="BD9" t="s">
        <v>74</v>
      </c>
      <c r="BE9" t="s">
        <v>254</v>
      </c>
      <c r="BF9" t="str">
        <f>HYPERLINK("http://dx.doi.org/10.2478/s13374-012-0032-1","http://dx.doi.org/10.2478/s13374-012-0032-1")</f>
        <v>http://dx.doi.org/10.2478/s13374-012-0032-1</v>
      </c>
      <c r="BG9" t="s">
        <v>74</v>
      </c>
      <c r="BH9" t="s">
        <v>74</v>
      </c>
      <c r="BI9">
        <v>15</v>
      </c>
      <c r="BJ9" t="s">
        <v>255</v>
      </c>
      <c r="BK9" t="s">
        <v>230</v>
      </c>
      <c r="BL9" t="s">
        <v>256</v>
      </c>
      <c r="BM9" t="s">
        <v>257</v>
      </c>
      <c r="BN9" t="s">
        <v>74</v>
      </c>
      <c r="BO9" t="s">
        <v>258</v>
      </c>
      <c r="BP9" t="s">
        <v>74</v>
      </c>
      <c r="BQ9" t="s">
        <v>74</v>
      </c>
      <c r="BR9" t="s">
        <v>96</v>
      </c>
      <c r="BS9" t="s">
        <v>259</v>
      </c>
      <c r="BT9" t="str">
        <f>HYPERLINK("https%3A%2F%2Fwww.webofscience.com%2Fwos%2Fwoscc%2Ffull-record%2FWOS:000212090100010","View Full Record in Web of Science")</f>
        <v>View Full Record in Web of Science</v>
      </c>
    </row>
    <row r="10" spans="1:72" x14ac:dyDescent="0.25">
      <c r="A10" t="s">
        <v>72</v>
      </c>
      <c r="B10" t="s">
        <v>260</v>
      </c>
      <c r="C10" t="s">
        <v>74</v>
      </c>
      <c r="D10" t="s">
        <v>74</v>
      </c>
      <c r="E10" t="s">
        <v>74</v>
      </c>
      <c r="F10" t="s">
        <v>260</v>
      </c>
      <c r="G10" t="s">
        <v>74</v>
      </c>
      <c r="H10" t="s">
        <v>74</v>
      </c>
      <c r="I10" t="s">
        <v>261</v>
      </c>
      <c r="J10" t="s">
        <v>262</v>
      </c>
      <c r="K10" t="s">
        <v>74</v>
      </c>
      <c r="L10" t="s">
        <v>74</v>
      </c>
      <c r="M10" t="s">
        <v>77</v>
      </c>
      <c r="N10" t="s">
        <v>78</v>
      </c>
      <c r="O10" t="s">
        <v>74</v>
      </c>
      <c r="P10" t="s">
        <v>74</v>
      </c>
      <c r="Q10" t="s">
        <v>74</v>
      </c>
      <c r="R10" t="s">
        <v>74</v>
      </c>
      <c r="S10" t="s">
        <v>74</v>
      </c>
      <c r="T10" t="s">
        <v>74</v>
      </c>
      <c r="U10" t="s">
        <v>74</v>
      </c>
      <c r="V10" t="s">
        <v>263</v>
      </c>
      <c r="W10" t="s">
        <v>264</v>
      </c>
      <c r="X10" t="s">
        <v>265</v>
      </c>
      <c r="Y10" t="s">
        <v>266</v>
      </c>
      <c r="Z10" t="s">
        <v>74</v>
      </c>
      <c r="AA10" t="s">
        <v>74</v>
      </c>
      <c r="AB10" t="s">
        <v>74</v>
      </c>
      <c r="AC10" t="s">
        <v>74</v>
      </c>
      <c r="AD10" t="s">
        <v>74</v>
      </c>
      <c r="AE10" t="s">
        <v>74</v>
      </c>
      <c r="AF10" t="s">
        <v>74</v>
      </c>
      <c r="AG10">
        <v>50</v>
      </c>
      <c r="AH10">
        <v>13</v>
      </c>
      <c r="AI10">
        <v>14</v>
      </c>
      <c r="AJ10">
        <v>0</v>
      </c>
      <c r="AK10">
        <v>12</v>
      </c>
      <c r="AL10" t="s">
        <v>267</v>
      </c>
      <c r="AM10" t="s">
        <v>268</v>
      </c>
      <c r="AN10" t="s">
        <v>269</v>
      </c>
      <c r="AO10" t="s">
        <v>270</v>
      </c>
      <c r="AP10" t="s">
        <v>74</v>
      </c>
      <c r="AQ10" t="s">
        <v>74</v>
      </c>
      <c r="AR10" t="s">
        <v>271</v>
      </c>
      <c r="AS10" t="s">
        <v>272</v>
      </c>
      <c r="AT10" t="s">
        <v>273</v>
      </c>
      <c r="AU10">
        <v>2001</v>
      </c>
      <c r="AV10">
        <v>32</v>
      </c>
      <c r="AW10">
        <v>3</v>
      </c>
      <c r="AX10" t="s">
        <v>74</v>
      </c>
      <c r="AY10" t="s">
        <v>74</v>
      </c>
      <c r="AZ10" t="s">
        <v>74</v>
      </c>
      <c r="BA10" t="s">
        <v>74</v>
      </c>
      <c r="BB10">
        <v>275</v>
      </c>
      <c r="BC10">
        <v>302</v>
      </c>
      <c r="BD10" t="s">
        <v>74</v>
      </c>
      <c r="BE10" t="s">
        <v>274</v>
      </c>
      <c r="BF10" t="str">
        <f>HYPERLINK("http://dx.doi.org/10.1177/0044118X01032003001","http://dx.doi.org/10.1177/0044118X01032003001")</f>
        <v>http://dx.doi.org/10.1177/0044118X01032003001</v>
      </c>
      <c r="BG10" t="s">
        <v>74</v>
      </c>
      <c r="BH10" t="s">
        <v>74</v>
      </c>
      <c r="BI10">
        <v>28</v>
      </c>
      <c r="BJ10" t="s">
        <v>275</v>
      </c>
      <c r="BK10" t="s">
        <v>94</v>
      </c>
      <c r="BL10" t="s">
        <v>276</v>
      </c>
      <c r="BM10" t="s">
        <v>277</v>
      </c>
      <c r="BN10" t="s">
        <v>74</v>
      </c>
      <c r="BO10" t="s">
        <v>74</v>
      </c>
      <c r="BP10" t="s">
        <v>74</v>
      </c>
      <c r="BQ10" t="s">
        <v>74</v>
      </c>
      <c r="BR10" t="s">
        <v>96</v>
      </c>
      <c r="BS10" t="s">
        <v>278</v>
      </c>
      <c r="BT10" t="str">
        <f>HYPERLINK("https%3A%2F%2Fwww.webofscience.com%2Fwos%2Fwoscc%2Ffull-record%2FWOS:000166881600001","View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77</v>
      </c>
      <c r="N11" t="s">
        <v>78</v>
      </c>
      <c r="O11" t="s">
        <v>74</v>
      </c>
      <c r="P11" t="s">
        <v>74</v>
      </c>
      <c r="Q11" t="s">
        <v>74</v>
      </c>
      <c r="R11" t="s">
        <v>74</v>
      </c>
      <c r="S11" t="s">
        <v>74</v>
      </c>
      <c r="T11" t="s">
        <v>283</v>
      </c>
      <c r="U11" t="s">
        <v>284</v>
      </c>
      <c r="V11" t="s">
        <v>285</v>
      </c>
      <c r="W11" t="s">
        <v>286</v>
      </c>
      <c r="X11" t="s">
        <v>287</v>
      </c>
      <c r="Y11" t="s">
        <v>288</v>
      </c>
      <c r="Z11" t="s">
        <v>289</v>
      </c>
      <c r="AA11" t="s">
        <v>290</v>
      </c>
      <c r="AB11" t="s">
        <v>291</v>
      </c>
      <c r="AC11" t="s">
        <v>74</v>
      </c>
      <c r="AD11" t="s">
        <v>74</v>
      </c>
      <c r="AE11" t="s">
        <v>74</v>
      </c>
      <c r="AF11" t="s">
        <v>74</v>
      </c>
      <c r="AG11">
        <v>45</v>
      </c>
      <c r="AH11">
        <v>7</v>
      </c>
      <c r="AI11">
        <v>7</v>
      </c>
      <c r="AJ11">
        <v>2</v>
      </c>
      <c r="AK11">
        <v>12</v>
      </c>
      <c r="AL11" t="s">
        <v>292</v>
      </c>
      <c r="AM11" t="s">
        <v>293</v>
      </c>
      <c r="AN11" t="s">
        <v>294</v>
      </c>
      <c r="AO11" t="s">
        <v>295</v>
      </c>
      <c r="AP11" t="s">
        <v>296</v>
      </c>
      <c r="AQ11" t="s">
        <v>74</v>
      </c>
      <c r="AR11" t="s">
        <v>297</v>
      </c>
      <c r="AS11" t="s">
        <v>298</v>
      </c>
      <c r="AT11" t="s">
        <v>74</v>
      </c>
      <c r="AU11">
        <v>2010</v>
      </c>
      <c r="AV11">
        <v>20</v>
      </c>
      <c r="AW11">
        <v>1</v>
      </c>
      <c r="AX11" t="s">
        <v>74</v>
      </c>
      <c r="AY11" t="s">
        <v>74</v>
      </c>
      <c r="AZ11" t="s">
        <v>74</v>
      </c>
      <c r="BA11" t="s">
        <v>74</v>
      </c>
      <c r="BB11">
        <v>41</v>
      </c>
      <c r="BC11">
        <v>56</v>
      </c>
      <c r="BD11" t="s">
        <v>74</v>
      </c>
      <c r="BE11" t="s">
        <v>74</v>
      </c>
      <c r="BF11" t="s">
        <v>74</v>
      </c>
      <c r="BG11" t="s">
        <v>74</v>
      </c>
      <c r="BH11" t="s">
        <v>74</v>
      </c>
      <c r="BI11">
        <v>16</v>
      </c>
      <c r="BJ11" t="s">
        <v>299</v>
      </c>
      <c r="BK11" t="s">
        <v>300</v>
      </c>
      <c r="BL11" t="s">
        <v>301</v>
      </c>
      <c r="BM11" t="s">
        <v>302</v>
      </c>
      <c r="BN11" t="s">
        <v>74</v>
      </c>
      <c r="BO11" t="s">
        <v>74</v>
      </c>
      <c r="BP11" t="s">
        <v>74</v>
      </c>
      <c r="BQ11" t="s">
        <v>74</v>
      </c>
      <c r="BR11" t="s">
        <v>96</v>
      </c>
      <c r="BS11" t="s">
        <v>303</v>
      </c>
      <c r="BT11" t="str">
        <f>HYPERLINK("https%3A%2F%2Fwww.webofscience.com%2Fwos%2Fwoscc%2Ffull-record%2FWOS:000279411000004","View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77</v>
      </c>
      <c r="N12" t="s">
        <v>78</v>
      </c>
      <c r="O12" t="s">
        <v>74</v>
      </c>
      <c r="P12" t="s">
        <v>74</v>
      </c>
      <c r="Q12" t="s">
        <v>74</v>
      </c>
      <c r="R12" t="s">
        <v>74</v>
      </c>
      <c r="S12" t="s">
        <v>74</v>
      </c>
      <c r="T12" t="s">
        <v>74</v>
      </c>
      <c r="U12" t="s">
        <v>74</v>
      </c>
      <c r="V12" t="s">
        <v>308</v>
      </c>
      <c r="W12" t="s">
        <v>309</v>
      </c>
      <c r="X12" t="s">
        <v>74</v>
      </c>
      <c r="Y12" t="s">
        <v>310</v>
      </c>
      <c r="Z12" t="s">
        <v>311</v>
      </c>
      <c r="AA12" t="s">
        <v>74</v>
      </c>
      <c r="AB12" t="s">
        <v>74</v>
      </c>
      <c r="AC12" t="s">
        <v>74</v>
      </c>
      <c r="AD12" t="s">
        <v>74</v>
      </c>
      <c r="AE12" t="s">
        <v>74</v>
      </c>
      <c r="AF12" t="s">
        <v>74</v>
      </c>
      <c r="AG12">
        <v>20</v>
      </c>
      <c r="AH12">
        <v>5</v>
      </c>
      <c r="AI12">
        <v>5</v>
      </c>
      <c r="AJ12">
        <v>2</v>
      </c>
      <c r="AK12">
        <v>22</v>
      </c>
      <c r="AL12" t="s">
        <v>312</v>
      </c>
      <c r="AM12" t="s">
        <v>313</v>
      </c>
      <c r="AN12" t="s">
        <v>314</v>
      </c>
      <c r="AO12" t="s">
        <v>315</v>
      </c>
      <c r="AP12" t="s">
        <v>74</v>
      </c>
      <c r="AQ12" t="s">
        <v>74</v>
      </c>
      <c r="AR12" t="s">
        <v>316</v>
      </c>
      <c r="AS12" t="s">
        <v>317</v>
      </c>
      <c r="AT12" t="s">
        <v>318</v>
      </c>
      <c r="AU12">
        <v>2008</v>
      </c>
      <c r="AV12">
        <v>5</v>
      </c>
      <c r="AW12">
        <v>4</v>
      </c>
      <c r="AX12" t="s">
        <v>74</v>
      </c>
      <c r="AY12" t="s">
        <v>74</v>
      </c>
      <c r="AZ12" t="s">
        <v>74</v>
      </c>
      <c r="BA12" t="s">
        <v>74</v>
      </c>
      <c r="BB12">
        <v>541</v>
      </c>
      <c r="BC12">
        <v>555</v>
      </c>
      <c r="BD12" t="s">
        <v>74</v>
      </c>
      <c r="BE12" t="s">
        <v>319</v>
      </c>
      <c r="BF12" t="str">
        <f>HYPERLINK("http://dx.doi.org/10.1007/s10308-007-0147-x","http://dx.doi.org/10.1007/s10308-007-0147-x")</f>
        <v>http://dx.doi.org/10.1007/s10308-007-0147-x</v>
      </c>
      <c r="BG12" t="s">
        <v>74</v>
      </c>
      <c r="BH12" t="s">
        <v>74</v>
      </c>
      <c r="BI12">
        <v>15</v>
      </c>
      <c r="BJ12" t="s">
        <v>320</v>
      </c>
      <c r="BK12" t="s">
        <v>94</v>
      </c>
      <c r="BL12" t="s">
        <v>320</v>
      </c>
      <c r="BM12" t="s">
        <v>321</v>
      </c>
      <c r="BN12" t="s">
        <v>74</v>
      </c>
      <c r="BO12" t="s">
        <v>74</v>
      </c>
      <c r="BP12" t="s">
        <v>74</v>
      </c>
      <c r="BQ12" t="s">
        <v>74</v>
      </c>
      <c r="BR12" t="s">
        <v>96</v>
      </c>
      <c r="BS12" t="s">
        <v>322</v>
      </c>
      <c r="BT12" t="str">
        <f>HYPERLINK("https%3A%2F%2Fwww.webofscience.com%2Fwos%2Fwoscc%2Ffull-record%2FWOS:000258326300010","View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77</v>
      </c>
      <c r="N13" t="s">
        <v>78</v>
      </c>
      <c r="O13" t="s">
        <v>74</v>
      </c>
      <c r="P13" t="s">
        <v>74</v>
      </c>
      <c r="Q13" t="s">
        <v>74</v>
      </c>
      <c r="R13" t="s">
        <v>74</v>
      </c>
      <c r="S13" t="s">
        <v>74</v>
      </c>
      <c r="T13" t="s">
        <v>74</v>
      </c>
      <c r="U13" t="s">
        <v>327</v>
      </c>
      <c r="V13" t="s">
        <v>328</v>
      </c>
      <c r="W13" t="s">
        <v>329</v>
      </c>
      <c r="X13" t="s">
        <v>330</v>
      </c>
      <c r="Y13" t="s">
        <v>331</v>
      </c>
      <c r="Z13" t="s">
        <v>332</v>
      </c>
      <c r="AA13" t="s">
        <v>333</v>
      </c>
      <c r="AB13" t="s">
        <v>334</v>
      </c>
      <c r="AC13" t="s">
        <v>335</v>
      </c>
      <c r="AD13" t="s">
        <v>336</v>
      </c>
      <c r="AE13" t="s">
        <v>337</v>
      </c>
      <c r="AF13" t="s">
        <v>74</v>
      </c>
      <c r="AG13">
        <v>27</v>
      </c>
      <c r="AH13">
        <v>7</v>
      </c>
      <c r="AI13">
        <v>7</v>
      </c>
      <c r="AJ13">
        <v>1</v>
      </c>
      <c r="AK13">
        <v>5</v>
      </c>
      <c r="AL13" t="s">
        <v>338</v>
      </c>
      <c r="AM13" t="s">
        <v>339</v>
      </c>
      <c r="AN13" t="s">
        <v>340</v>
      </c>
      <c r="AO13" t="s">
        <v>341</v>
      </c>
      <c r="AP13" t="s">
        <v>74</v>
      </c>
      <c r="AQ13" t="s">
        <v>74</v>
      </c>
      <c r="AR13" t="s">
        <v>326</v>
      </c>
      <c r="AS13" t="s">
        <v>342</v>
      </c>
      <c r="AT13" t="s">
        <v>343</v>
      </c>
      <c r="AU13">
        <v>2018</v>
      </c>
      <c r="AV13">
        <v>13</v>
      </c>
      <c r="AW13">
        <v>6</v>
      </c>
      <c r="AX13" t="s">
        <v>74</v>
      </c>
      <c r="AY13" t="s">
        <v>74</v>
      </c>
      <c r="AZ13" t="s">
        <v>74</v>
      </c>
      <c r="BA13" t="s">
        <v>74</v>
      </c>
      <c r="BB13" t="s">
        <v>74</v>
      </c>
      <c r="BC13" t="s">
        <v>74</v>
      </c>
      <c r="BD13" t="s">
        <v>344</v>
      </c>
      <c r="BE13" t="s">
        <v>345</v>
      </c>
      <c r="BF13" t="str">
        <f>HYPERLINK("http://dx.doi.org/10.1371/journal.pone.0198435","http://dx.doi.org/10.1371/journal.pone.0198435")</f>
        <v>http://dx.doi.org/10.1371/journal.pone.0198435</v>
      </c>
      <c r="BG13" t="s">
        <v>74</v>
      </c>
      <c r="BH13" t="s">
        <v>74</v>
      </c>
      <c r="BI13">
        <v>12</v>
      </c>
      <c r="BJ13" t="s">
        <v>346</v>
      </c>
      <c r="BK13" t="s">
        <v>347</v>
      </c>
      <c r="BL13" t="s">
        <v>348</v>
      </c>
      <c r="BM13" t="s">
        <v>349</v>
      </c>
      <c r="BN13">
        <v>29927957</v>
      </c>
      <c r="BO13" t="s">
        <v>350</v>
      </c>
      <c r="BP13" t="s">
        <v>74</v>
      </c>
      <c r="BQ13" t="s">
        <v>74</v>
      </c>
      <c r="BR13" t="s">
        <v>96</v>
      </c>
      <c r="BS13" t="s">
        <v>351</v>
      </c>
      <c r="BT13" t="str">
        <f>HYPERLINK("https%3A%2F%2Fwww.webofscience.com%2Fwos%2Fwoscc%2Ffull-record%2FWOS:000435802500020","View Full Record in Web of Science")</f>
        <v>View Full Record in Web of Science</v>
      </c>
    </row>
    <row r="14" spans="1:72" x14ac:dyDescent="0.25">
      <c r="A14" t="s">
        <v>72</v>
      </c>
      <c r="B14" t="s">
        <v>352</v>
      </c>
      <c r="C14" t="s">
        <v>74</v>
      </c>
      <c r="D14" t="s">
        <v>74</v>
      </c>
      <c r="E14" t="s">
        <v>74</v>
      </c>
      <c r="F14" t="s">
        <v>353</v>
      </c>
      <c r="G14" t="s">
        <v>74</v>
      </c>
      <c r="H14" t="s">
        <v>74</v>
      </c>
      <c r="I14" t="s">
        <v>354</v>
      </c>
      <c r="J14" t="s">
        <v>355</v>
      </c>
      <c r="K14" t="s">
        <v>74</v>
      </c>
      <c r="L14" t="s">
        <v>74</v>
      </c>
      <c r="M14" t="s">
        <v>77</v>
      </c>
      <c r="N14" t="s">
        <v>78</v>
      </c>
      <c r="O14" t="s">
        <v>74</v>
      </c>
      <c r="P14" t="s">
        <v>74</v>
      </c>
      <c r="Q14" t="s">
        <v>74</v>
      </c>
      <c r="R14" t="s">
        <v>74</v>
      </c>
      <c r="S14" t="s">
        <v>74</v>
      </c>
      <c r="T14" t="s">
        <v>356</v>
      </c>
      <c r="U14" t="s">
        <v>357</v>
      </c>
      <c r="V14" t="s">
        <v>358</v>
      </c>
      <c r="W14" t="s">
        <v>359</v>
      </c>
      <c r="X14" t="s">
        <v>360</v>
      </c>
      <c r="Y14" t="s">
        <v>361</v>
      </c>
      <c r="Z14" t="s">
        <v>74</v>
      </c>
      <c r="AA14" t="s">
        <v>74</v>
      </c>
      <c r="AB14" t="s">
        <v>74</v>
      </c>
      <c r="AC14" t="s">
        <v>74</v>
      </c>
      <c r="AD14" t="s">
        <v>74</v>
      </c>
      <c r="AE14" t="s">
        <v>74</v>
      </c>
      <c r="AF14" t="s">
        <v>74</v>
      </c>
      <c r="AG14">
        <v>27</v>
      </c>
      <c r="AH14">
        <v>0</v>
      </c>
      <c r="AI14">
        <v>0</v>
      </c>
      <c r="AJ14">
        <v>0</v>
      </c>
      <c r="AK14">
        <v>0</v>
      </c>
      <c r="AL14" t="s">
        <v>362</v>
      </c>
      <c r="AM14" t="s">
        <v>363</v>
      </c>
      <c r="AN14" t="s">
        <v>364</v>
      </c>
      <c r="AO14" t="s">
        <v>365</v>
      </c>
      <c r="AP14" t="s">
        <v>366</v>
      </c>
      <c r="AQ14" t="s">
        <v>74</v>
      </c>
      <c r="AR14" t="s">
        <v>355</v>
      </c>
      <c r="AS14" t="s">
        <v>367</v>
      </c>
      <c r="AT14" t="s">
        <v>74</v>
      </c>
      <c r="AU14">
        <v>2023</v>
      </c>
      <c r="AV14">
        <v>37</v>
      </c>
      <c r="AW14">
        <v>2</v>
      </c>
      <c r="AX14" t="s">
        <v>74</v>
      </c>
      <c r="AY14" t="s">
        <v>74</v>
      </c>
      <c r="AZ14" t="s">
        <v>74</v>
      </c>
      <c r="BA14" t="s">
        <v>74</v>
      </c>
      <c r="BB14">
        <v>15</v>
      </c>
      <c r="BC14">
        <v>20</v>
      </c>
      <c r="BD14" t="s">
        <v>74</v>
      </c>
      <c r="BE14" t="s">
        <v>74</v>
      </c>
      <c r="BF14" t="s">
        <v>74</v>
      </c>
      <c r="BG14" t="s">
        <v>74</v>
      </c>
      <c r="BH14" t="s">
        <v>74</v>
      </c>
      <c r="BI14">
        <v>6</v>
      </c>
      <c r="BJ14" t="s">
        <v>368</v>
      </c>
      <c r="BK14" t="s">
        <v>230</v>
      </c>
      <c r="BL14" t="s">
        <v>368</v>
      </c>
      <c r="BM14" t="s">
        <v>369</v>
      </c>
      <c r="BN14" t="s">
        <v>74</v>
      </c>
      <c r="BO14" t="s">
        <v>74</v>
      </c>
      <c r="BP14" t="s">
        <v>74</v>
      </c>
      <c r="BQ14" t="s">
        <v>74</v>
      </c>
      <c r="BR14" t="s">
        <v>96</v>
      </c>
      <c r="BS14" t="s">
        <v>370</v>
      </c>
      <c r="BT14" t="str">
        <f>HYPERLINK("https%3A%2F%2Fwww.webofscience.com%2Fwos%2Fwoscc%2Ffull-record%2FWOS:001021924600002","View Full Record in Web of Science")</f>
        <v>View Full Record in Web of Science</v>
      </c>
    </row>
    <row r="15" spans="1:72" x14ac:dyDescent="0.25">
      <c r="A15" t="s">
        <v>72</v>
      </c>
      <c r="B15" t="s">
        <v>371</v>
      </c>
      <c r="C15" t="s">
        <v>74</v>
      </c>
      <c r="D15" t="s">
        <v>74</v>
      </c>
      <c r="E15" t="s">
        <v>74</v>
      </c>
      <c r="F15" t="s">
        <v>371</v>
      </c>
      <c r="G15" t="s">
        <v>74</v>
      </c>
      <c r="H15" t="s">
        <v>74</v>
      </c>
      <c r="I15" t="s">
        <v>372</v>
      </c>
      <c r="J15" t="s">
        <v>373</v>
      </c>
      <c r="K15" t="s">
        <v>74</v>
      </c>
      <c r="L15" t="s">
        <v>74</v>
      </c>
      <c r="M15" t="s">
        <v>77</v>
      </c>
      <c r="N15" t="s">
        <v>78</v>
      </c>
      <c r="O15" t="s">
        <v>74</v>
      </c>
      <c r="P15" t="s">
        <v>74</v>
      </c>
      <c r="Q15" t="s">
        <v>74</v>
      </c>
      <c r="R15" t="s">
        <v>74</v>
      </c>
      <c r="S15" t="s">
        <v>74</v>
      </c>
      <c r="T15" t="s">
        <v>74</v>
      </c>
      <c r="U15" t="s">
        <v>374</v>
      </c>
      <c r="V15" t="s">
        <v>375</v>
      </c>
      <c r="W15" t="s">
        <v>376</v>
      </c>
      <c r="X15" t="s">
        <v>377</v>
      </c>
      <c r="Y15" t="s">
        <v>378</v>
      </c>
      <c r="Z15" t="s">
        <v>74</v>
      </c>
      <c r="AA15" t="s">
        <v>379</v>
      </c>
      <c r="AB15" t="s">
        <v>74</v>
      </c>
      <c r="AC15" t="s">
        <v>74</v>
      </c>
      <c r="AD15" t="s">
        <v>74</v>
      </c>
      <c r="AE15" t="s">
        <v>74</v>
      </c>
      <c r="AF15" t="s">
        <v>74</v>
      </c>
      <c r="AG15">
        <v>24</v>
      </c>
      <c r="AH15">
        <v>11</v>
      </c>
      <c r="AI15">
        <v>11</v>
      </c>
      <c r="AJ15">
        <v>0</v>
      </c>
      <c r="AK15">
        <v>3</v>
      </c>
      <c r="AL15" t="s">
        <v>380</v>
      </c>
      <c r="AM15" t="s">
        <v>381</v>
      </c>
      <c r="AN15" t="s">
        <v>382</v>
      </c>
      <c r="AO15" t="s">
        <v>383</v>
      </c>
      <c r="AP15" t="s">
        <v>74</v>
      </c>
      <c r="AQ15" t="s">
        <v>74</v>
      </c>
      <c r="AR15" t="s">
        <v>384</v>
      </c>
      <c r="AS15" t="s">
        <v>385</v>
      </c>
      <c r="AT15" t="s">
        <v>152</v>
      </c>
      <c r="AU15">
        <v>1999</v>
      </c>
      <c r="AV15">
        <v>40</v>
      </c>
      <c r="AW15">
        <v>1</v>
      </c>
      <c r="AX15" t="s">
        <v>74</v>
      </c>
      <c r="AY15" t="s">
        <v>74</v>
      </c>
      <c r="AZ15" t="s">
        <v>74</v>
      </c>
      <c r="BA15" t="s">
        <v>74</v>
      </c>
      <c r="BB15">
        <v>41</v>
      </c>
      <c r="BC15">
        <v>60</v>
      </c>
      <c r="BD15" t="s">
        <v>74</v>
      </c>
      <c r="BE15" t="s">
        <v>386</v>
      </c>
      <c r="BF15" t="str">
        <f>HYPERLINK("http://dx.doi.org/10.1177/002071529904000103","http://dx.doi.org/10.1177/002071529904000103")</f>
        <v>http://dx.doi.org/10.1177/002071529904000103</v>
      </c>
      <c r="BG15" t="s">
        <v>74</v>
      </c>
      <c r="BH15" t="s">
        <v>74</v>
      </c>
      <c r="BI15">
        <v>20</v>
      </c>
      <c r="BJ15" t="s">
        <v>93</v>
      </c>
      <c r="BK15" t="s">
        <v>94</v>
      </c>
      <c r="BL15" t="s">
        <v>93</v>
      </c>
      <c r="BM15" t="s">
        <v>387</v>
      </c>
      <c r="BN15" t="s">
        <v>74</v>
      </c>
      <c r="BO15" t="s">
        <v>74</v>
      </c>
      <c r="BP15" t="s">
        <v>74</v>
      </c>
      <c r="BQ15" t="s">
        <v>74</v>
      </c>
      <c r="BR15" t="s">
        <v>96</v>
      </c>
      <c r="BS15" t="s">
        <v>388</v>
      </c>
      <c r="BT15" t="str">
        <f>HYPERLINK("https%3A%2F%2Fwww.webofscience.com%2Fwos%2Fwoscc%2Ffull-record%2FWOS:000078813000003","View Full Record in Web of Science")</f>
        <v>View Full Record in Web of Science</v>
      </c>
    </row>
    <row r="16" spans="1:72" x14ac:dyDescent="0.25">
      <c r="A16" t="s">
        <v>72</v>
      </c>
      <c r="B16" t="s">
        <v>389</v>
      </c>
      <c r="C16" t="s">
        <v>74</v>
      </c>
      <c r="D16" t="s">
        <v>74</v>
      </c>
      <c r="E16" t="s">
        <v>74</v>
      </c>
      <c r="F16" t="s">
        <v>390</v>
      </c>
      <c r="G16" t="s">
        <v>74</v>
      </c>
      <c r="H16" t="s">
        <v>74</v>
      </c>
      <c r="I16" t="s">
        <v>391</v>
      </c>
      <c r="J16" t="s">
        <v>392</v>
      </c>
      <c r="K16" t="s">
        <v>74</v>
      </c>
      <c r="L16" t="s">
        <v>74</v>
      </c>
      <c r="M16" t="s">
        <v>77</v>
      </c>
      <c r="N16" t="s">
        <v>78</v>
      </c>
      <c r="O16" t="s">
        <v>74</v>
      </c>
      <c r="P16" t="s">
        <v>74</v>
      </c>
      <c r="Q16" t="s">
        <v>74</v>
      </c>
      <c r="R16" t="s">
        <v>74</v>
      </c>
      <c r="S16" t="s">
        <v>74</v>
      </c>
      <c r="T16" t="s">
        <v>393</v>
      </c>
      <c r="U16" t="s">
        <v>394</v>
      </c>
      <c r="V16" t="s">
        <v>395</v>
      </c>
      <c r="W16" t="s">
        <v>396</v>
      </c>
      <c r="X16" t="s">
        <v>397</v>
      </c>
      <c r="Y16" t="s">
        <v>398</v>
      </c>
      <c r="Z16" t="s">
        <v>399</v>
      </c>
      <c r="AA16" t="s">
        <v>400</v>
      </c>
      <c r="AB16" t="s">
        <v>401</v>
      </c>
      <c r="AC16" t="s">
        <v>402</v>
      </c>
      <c r="AD16" t="s">
        <v>403</v>
      </c>
      <c r="AE16" t="s">
        <v>404</v>
      </c>
      <c r="AF16" t="s">
        <v>74</v>
      </c>
      <c r="AG16">
        <v>103</v>
      </c>
      <c r="AH16">
        <v>3</v>
      </c>
      <c r="AI16">
        <v>3</v>
      </c>
      <c r="AJ16">
        <v>1</v>
      </c>
      <c r="AK16">
        <v>17</v>
      </c>
      <c r="AL16" t="s">
        <v>405</v>
      </c>
      <c r="AM16" t="s">
        <v>406</v>
      </c>
      <c r="AN16" t="s">
        <v>407</v>
      </c>
      <c r="AO16" t="s">
        <v>408</v>
      </c>
      <c r="AP16" t="s">
        <v>409</v>
      </c>
      <c r="AQ16" t="s">
        <v>74</v>
      </c>
      <c r="AR16" t="s">
        <v>410</v>
      </c>
      <c r="AS16" t="s">
        <v>411</v>
      </c>
      <c r="AT16" t="s">
        <v>273</v>
      </c>
      <c r="AU16">
        <v>2020</v>
      </c>
      <c r="AV16">
        <v>23</v>
      </c>
      <c r="AW16">
        <v>1</v>
      </c>
      <c r="AX16" t="s">
        <v>74</v>
      </c>
      <c r="AY16" t="s">
        <v>74</v>
      </c>
      <c r="AZ16" t="s">
        <v>74</v>
      </c>
      <c r="BA16" t="s">
        <v>74</v>
      </c>
      <c r="BB16">
        <v>210</v>
      </c>
      <c r="BC16">
        <v>236</v>
      </c>
      <c r="BD16" t="s">
        <v>74</v>
      </c>
      <c r="BE16" t="s">
        <v>412</v>
      </c>
      <c r="BF16" t="str">
        <f>HYPERLINK("http://dx.doi.org/10.1057/s41268-018-0134-4","http://dx.doi.org/10.1057/s41268-018-0134-4")</f>
        <v>http://dx.doi.org/10.1057/s41268-018-0134-4</v>
      </c>
      <c r="BG16" t="s">
        <v>74</v>
      </c>
      <c r="BH16" t="s">
        <v>74</v>
      </c>
      <c r="BI16">
        <v>27</v>
      </c>
      <c r="BJ16" t="s">
        <v>413</v>
      </c>
      <c r="BK16" t="s">
        <v>94</v>
      </c>
      <c r="BL16" t="s">
        <v>414</v>
      </c>
      <c r="BM16" t="s">
        <v>415</v>
      </c>
      <c r="BN16" t="s">
        <v>74</v>
      </c>
      <c r="BO16" t="s">
        <v>74</v>
      </c>
      <c r="BP16" t="s">
        <v>74</v>
      </c>
      <c r="BQ16" t="s">
        <v>74</v>
      </c>
      <c r="BR16" t="s">
        <v>96</v>
      </c>
      <c r="BS16" t="s">
        <v>416</v>
      </c>
      <c r="BT16" t="str">
        <f>HYPERLINK("https%3A%2F%2Fwww.webofscience.com%2Fwos%2Fwoscc%2Ffull-record%2FWOS:000515336500010","View Full Record in Web of Science")</f>
        <v>View Full Record in Web of Science</v>
      </c>
    </row>
    <row r="17" spans="1:72" x14ac:dyDescent="0.25">
      <c r="A17" t="s">
        <v>72</v>
      </c>
      <c r="B17" t="s">
        <v>417</v>
      </c>
      <c r="C17" t="s">
        <v>74</v>
      </c>
      <c r="D17" t="s">
        <v>74</v>
      </c>
      <c r="E17" t="s">
        <v>74</v>
      </c>
      <c r="F17" t="s">
        <v>418</v>
      </c>
      <c r="G17" t="s">
        <v>74</v>
      </c>
      <c r="H17" t="s">
        <v>74</v>
      </c>
      <c r="I17" t="s">
        <v>419</v>
      </c>
      <c r="J17" t="s">
        <v>420</v>
      </c>
      <c r="K17" t="s">
        <v>74</v>
      </c>
      <c r="L17" t="s">
        <v>74</v>
      </c>
      <c r="M17" t="s">
        <v>77</v>
      </c>
      <c r="N17" t="s">
        <v>78</v>
      </c>
      <c r="O17" t="s">
        <v>74</v>
      </c>
      <c r="P17" t="s">
        <v>74</v>
      </c>
      <c r="Q17" t="s">
        <v>74</v>
      </c>
      <c r="R17" t="s">
        <v>74</v>
      </c>
      <c r="S17" t="s">
        <v>74</v>
      </c>
      <c r="T17" t="s">
        <v>421</v>
      </c>
      <c r="U17" t="s">
        <v>422</v>
      </c>
      <c r="V17" t="s">
        <v>423</v>
      </c>
      <c r="W17" t="s">
        <v>424</v>
      </c>
      <c r="X17" t="s">
        <v>425</v>
      </c>
      <c r="Y17" t="s">
        <v>426</v>
      </c>
      <c r="Z17" t="s">
        <v>427</v>
      </c>
      <c r="AA17" t="s">
        <v>74</v>
      </c>
      <c r="AB17" t="s">
        <v>428</v>
      </c>
      <c r="AC17" t="s">
        <v>74</v>
      </c>
      <c r="AD17" t="s">
        <v>74</v>
      </c>
      <c r="AE17" t="s">
        <v>74</v>
      </c>
      <c r="AF17" t="s">
        <v>74</v>
      </c>
      <c r="AG17">
        <v>78</v>
      </c>
      <c r="AH17">
        <v>2</v>
      </c>
      <c r="AI17">
        <v>2</v>
      </c>
      <c r="AJ17">
        <v>0</v>
      </c>
      <c r="AK17">
        <v>11</v>
      </c>
      <c r="AL17" t="s">
        <v>110</v>
      </c>
      <c r="AM17" t="s">
        <v>111</v>
      </c>
      <c r="AN17" t="s">
        <v>112</v>
      </c>
      <c r="AO17" t="s">
        <v>429</v>
      </c>
      <c r="AP17" t="s">
        <v>430</v>
      </c>
      <c r="AQ17" t="s">
        <v>74</v>
      </c>
      <c r="AR17" t="s">
        <v>431</v>
      </c>
      <c r="AS17" t="s">
        <v>432</v>
      </c>
      <c r="AT17" t="s">
        <v>433</v>
      </c>
      <c r="AU17">
        <v>2020</v>
      </c>
      <c r="AV17">
        <v>23</v>
      </c>
      <c r="AW17">
        <v>2</v>
      </c>
      <c r="AX17" t="s">
        <v>74</v>
      </c>
      <c r="AY17" t="s">
        <v>74</v>
      </c>
      <c r="AZ17" t="s">
        <v>74</v>
      </c>
      <c r="BA17" t="s">
        <v>74</v>
      </c>
      <c r="BB17">
        <v>252</v>
      </c>
      <c r="BC17">
        <v>268</v>
      </c>
      <c r="BD17" t="s">
        <v>74</v>
      </c>
      <c r="BE17" t="s">
        <v>434</v>
      </c>
      <c r="BF17" t="str">
        <f>HYPERLINK("http://dx.doi.org/10.1080/13676261.2019.1597257","http://dx.doi.org/10.1080/13676261.2019.1597257")</f>
        <v>http://dx.doi.org/10.1080/13676261.2019.1597257</v>
      </c>
      <c r="BG17" t="s">
        <v>74</v>
      </c>
      <c r="BH17" t="s">
        <v>435</v>
      </c>
      <c r="BI17">
        <v>17</v>
      </c>
      <c r="BJ17" t="s">
        <v>255</v>
      </c>
      <c r="BK17" t="s">
        <v>94</v>
      </c>
      <c r="BL17" t="s">
        <v>256</v>
      </c>
      <c r="BM17" t="s">
        <v>436</v>
      </c>
      <c r="BN17">
        <v>32952436</v>
      </c>
      <c r="BO17" t="s">
        <v>437</v>
      </c>
      <c r="BP17" t="s">
        <v>74</v>
      </c>
      <c r="BQ17" t="s">
        <v>74</v>
      </c>
      <c r="BR17" t="s">
        <v>96</v>
      </c>
      <c r="BS17" t="s">
        <v>438</v>
      </c>
      <c r="BT17" t="str">
        <f>HYPERLINK("https%3A%2F%2Fwww.webofscience.com%2Fwos%2Fwoscc%2Ffull-record%2FWOS:000464503600001","View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442</v>
      </c>
      <c r="K18" t="s">
        <v>74</v>
      </c>
      <c r="L18" t="s">
        <v>74</v>
      </c>
      <c r="M18" t="s">
        <v>77</v>
      </c>
      <c r="N18" t="s">
        <v>78</v>
      </c>
      <c r="O18" t="s">
        <v>74</v>
      </c>
      <c r="P18" t="s">
        <v>74</v>
      </c>
      <c r="Q18" t="s">
        <v>74</v>
      </c>
      <c r="R18" t="s">
        <v>74</v>
      </c>
      <c r="S18" t="s">
        <v>74</v>
      </c>
      <c r="T18" t="s">
        <v>443</v>
      </c>
      <c r="U18" t="s">
        <v>74</v>
      </c>
      <c r="V18" t="s">
        <v>444</v>
      </c>
      <c r="W18" t="s">
        <v>445</v>
      </c>
      <c r="X18" t="s">
        <v>446</v>
      </c>
      <c r="Y18" t="s">
        <v>447</v>
      </c>
      <c r="Z18" t="s">
        <v>448</v>
      </c>
      <c r="AA18" t="s">
        <v>449</v>
      </c>
      <c r="AB18" t="s">
        <v>450</v>
      </c>
      <c r="AC18" t="s">
        <v>74</v>
      </c>
      <c r="AD18" t="s">
        <v>74</v>
      </c>
      <c r="AE18" t="s">
        <v>74</v>
      </c>
      <c r="AF18" t="s">
        <v>74</v>
      </c>
      <c r="AG18">
        <v>43</v>
      </c>
      <c r="AH18">
        <v>4</v>
      </c>
      <c r="AI18">
        <v>4</v>
      </c>
      <c r="AJ18">
        <v>0</v>
      </c>
      <c r="AK18">
        <v>1</v>
      </c>
      <c r="AL18" t="s">
        <v>110</v>
      </c>
      <c r="AM18" t="s">
        <v>111</v>
      </c>
      <c r="AN18" t="s">
        <v>112</v>
      </c>
      <c r="AO18" t="s">
        <v>451</v>
      </c>
      <c r="AP18" t="s">
        <v>452</v>
      </c>
      <c r="AQ18" t="s">
        <v>74</v>
      </c>
      <c r="AR18" t="s">
        <v>453</v>
      </c>
      <c r="AS18" t="s">
        <v>454</v>
      </c>
      <c r="AT18" t="s">
        <v>74</v>
      </c>
      <c r="AU18">
        <v>2015</v>
      </c>
      <c r="AV18">
        <v>20</v>
      </c>
      <c r="AW18">
        <v>3</v>
      </c>
      <c r="AX18" t="s">
        <v>74</v>
      </c>
      <c r="AY18" t="s">
        <v>74</v>
      </c>
      <c r="AZ18" t="s">
        <v>74</v>
      </c>
      <c r="BA18" t="s">
        <v>74</v>
      </c>
      <c r="BB18">
        <v>271</v>
      </c>
      <c r="BC18">
        <v>283</v>
      </c>
      <c r="BD18" t="s">
        <v>74</v>
      </c>
      <c r="BE18" t="s">
        <v>455</v>
      </c>
      <c r="BF18" t="str">
        <f>HYPERLINK("http://dx.doi.org/10.1080/02673843.2013.793205","http://dx.doi.org/10.1080/02673843.2013.793205")</f>
        <v>http://dx.doi.org/10.1080/02673843.2013.793205</v>
      </c>
      <c r="BG18" t="s">
        <v>74</v>
      </c>
      <c r="BH18" t="s">
        <v>74</v>
      </c>
      <c r="BI18">
        <v>13</v>
      </c>
      <c r="BJ18" t="s">
        <v>456</v>
      </c>
      <c r="BK18" t="s">
        <v>230</v>
      </c>
      <c r="BL18" t="s">
        <v>457</v>
      </c>
      <c r="BM18" t="s">
        <v>458</v>
      </c>
      <c r="BN18" t="s">
        <v>74</v>
      </c>
      <c r="BO18" t="s">
        <v>179</v>
      </c>
      <c r="BP18" t="s">
        <v>74</v>
      </c>
      <c r="BQ18" t="s">
        <v>74</v>
      </c>
      <c r="BR18" t="s">
        <v>96</v>
      </c>
      <c r="BS18" t="s">
        <v>459</v>
      </c>
      <c r="BT18" t="str">
        <f>HYPERLINK("https%3A%2F%2Fwww.webofscience.com%2Fwos%2Fwoscc%2Ffull-record%2FWOS:000435156100002","View Full Record in Web of Science")</f>
        <v>View Full Record in Web of Science</v>
      </c>
    </row>
    <row r="19" spans="1:72" x14ac:dyDescent="0.25">
      <c r="A19" t="s">
        <v>72</v>
      </c>
      <c r="B19" t="s">
        <v>460</v>
      </c>
      <c r="C19" t="s">
        <v>74</v>
      </c>
      <c r="D19" t="s">
        <v>74</v>
      </c>
      <c r="E19" t="s">
        <v>74</v>
      </c>
      <c r="F19" t="s">
        <v>461</v>
      </c>
      <c r="G19" t="s">
        <v>74</v>
      </c>
      <c r="H19" t="s">
        <v>74</v>
      </c>
      <c r="I19" t="s">
        <v>462</v>
      </c>
      <c r="J19" t="s">
        <v>463</v>
      </c>
      <c r="K19" t="s">
        <v>74</v>
      </c>
      <c r="L19" t="s">
        <v>74</v>
      </c>
      <c r="M19" t="s">
        <v>77</v>
      </c>
      <c r="N19" t="s">
        <v>78</v>
      </c>
      <c r="O19" t="s">
        <v>74</v>
      </c>
      <c r="P19" t="s">
        <v>74</v>
      </c>
      <c r="Q19" t="s">
        <v>74</v>
      </c>
      <c r="R19" t="s">
        <v>74</v>
      </c>
      <c r="S19" t="s">
        <v>74</v>
      </c>
      <c r="T19" t="s">
        <v>464</v>
      </c>
      <c r="U19" t="s">
        <v>465</v>
      </c>
      <c r="V19" t="s">
        <v>466</v>
      </c>
      <c r="W19" t="s">
        <v>467</v>
      </c>
      <c r="X19" t="s">
        <v>468</v>
      </c>
      <c r="Y19" t="s">
        <v>469</v>
      </c>
      <c r="Z19" t="s">
        <v>470</v>
      </c>
      <c r="AA19" t="s">
        <v>74</v>
      </c>
      <c r="AB19" t="s">
        <v>74</v>
      </c>
      <c r="AC19" t="s">
        <v>74</v>
      </c>
      <c r="AD19" t="s">
        <v>74</v>
      </c>
      <c r="AE19" t="s">
        <v>74</v>
      </c>
      <c r="AF19" t="s">
        <v>74</v>
      </c>
      <c r="AG19">
        <v>60</v>
      </c>
      <c r="AH19">
        <v>9</v>
      </c>
      <c r="AI19">
        <v>9</v>
      </c>
      <c r="AJ19">
        <v>0</v>
      </c>
      <c r="AK19">
        <v>0</v>
      </c>
      <c r="AL19" t="s">
        <v>110</v>
      </c>
      <c r="AM19" t="s">
        <v>111</v>
      </c>
      <c r="AN19" t="s">
        <v>112</v>
      </c>
      <c r="AO19" t="s">
        <v>471</v>
      </c>
      <c r="AP19" t="s">
        <v>472</v>
      </c>
      <c r="AQ19" t="s">
        <v>74</v>
      </c>
      <c r="AR19" t="s">
        <v>473</v>
      </c>
      <c r="AS19" t="s">
        <v>474</v>
      </c>
      <c r="AT19" t="s">
        <v>74</v>
      </c>
      <c r="AU19">
        <v>2010</v>
      </c>
      <c r="AV19">
        <v>29</v>
      </c>
      <c r="AW19">
        <v>4</v>
      </c>
      <c r="AX19" t="s">
        <v>74</v>
      </c>
      <c r="AY19" t="s">
        <v>74</v>
      </c>
      <c r="AZ19" t="s">
        <v>74</v>
      </c>
      <c r="BA19" t="s">
        <v>74</v>
      </c>
      <c r="BB19">
        <v>537</v>
      </c>
      <c r="BC19">
        <v>549</v>
      </c>
      <c r="BD19" t="s">
        <v>74</v>
      </c>
      <c r="BE19" t="s">
        <v>475</v>
      </c>
      <c r="BF19" t="str">
        <f>HYPERLINK("http://dx.doi.org/10.1080/02634937.2010.535315","http://dx.doi.org/10.1080/02634937.2010.535315")</f>
        <v>http://dx.doi.org/10.1080/02634937.2010.535315</v>
      </c>
      <c r="BG19" t="s">
        <v>74</v>
      </c>
      <c r="BH19" t="s">
        <v>74</v>
      </c>
      <c r="BI19">
        <v>13</v>
      </c>
      <c r="BJ19" t="s">
        <v>476</v>
      </c>
      <c r="BK19" t="s">
        <v>230</v>
      </c>
      <c r="BL19" t="s">
        <v>476</v>
      </c>
      <c r="BM19" t="s">
        <v>477</v>
      </c>
      <c r="BN19" t="s">
        <v>74</v>
      </c>
      <c r="BO19" t="s">
        <v>74</v>
      </c>
      <c r="BP19" t="s">
        <v>74</v>
      </c>
      <c r="BQ19" t="s">
        <v>74</v>
      </c>
      <c r="BR19" t="s">
        <v>96</v>
      </c>
      <c r="BS19" t="s">
        <v>478</v>
      </c>
      <c r="BT19" t="str">
        <f>HYPERLINK("https%3A%2F%2Fwww.webofscience.com%2Fwos%2Fwoscc%2Ffull-record%2FWOS:000210682100011","View Full Record in Web of Science")</f>
        <v>View Full Record in Web of Science</v>
      </c>
    </row>
    <row r="20" spans="1:72" x14ac:dyDescent="0.25">
      <c r="A20" t="s">
        <v>72</v>
      </c>
      <c r="B20" t="s">
        <v>479</v>
      </c>
      <c r="C20" t="s">
        <v>74</v>
      </c>
      <c r="D20" t="s">
        <v>74</v>
      </c>
      <c r="E20" t="s">
        <v>74</v>
      </c>
      <c r="F20" t="s">
        <v>479</v>
      </c>
      <c r="G20" t="s">
        <v>74</v>
      </c>
      <c r="H20" t="s">
        <v>74</v>
      </c>
      <c r="I20" t="s">
        <v>480</v>
      </c>
      <c r="J20" t="s">
        <v>481</v>
      </c>
      <c r="K20" t="s">
        <v>74</v>
      </c>
      <c r="L20" t="s">
        <v>74</v>
      </c>
      <c r="M20" t="s">
        <v>482</v>
      </c>
      <c r="N20" t="s">
        <v>78</v>
      </c>
      <c r="O20" t="s">
        <v>74</v>
      </c>
      <c r="P20" t="s">
        <v>74</v>
      </c>
      <c r="Q20" t="s">
        <v>74</v>
      </c>
      <c r="R20" t="s">
        <v>74</v>
      </c>
      <c r="S20" t="s">
        <v>74</v>
      </c>
      <c r="T20" t="s">
        <v>483</v>
      </c>
      <c r="U20" t="s">
        <v>484</v>
      </c>
      <c r="V20" t="s">
        <v>485</v>
      </c>
      <c r="W20" t="s">
        <v>486</v>
      </c>
      <c r="X20" t="s">
        <v>487</v>
      </c>
      <c r="Y20" t="s">
        <v>488</v>
      </c>
      <c r="Z20" t="s">
        <v>74</v>
      </c>
      <c r="AA20" t="s">
        <v>489</v>
      </c>
      <c r="AB20" t="s">
        <v>490</v>
      </c>
      <c r="AC20" t="s">
        <v>74</v>
      </c>
      <c r="AD20" t="s">
        <v>74</v>
      </c>
      <c r="AE20" t="s">
        <v>74</v>
      </c>
      <c r="AF20" t="s">
        <v>74</v>
      </c>
      <c r="AG20">
        <v>45</v>
      </c>
      <c r="AH20">
        <v>2</v>
      </c>
      <c r="AI20">
        <v>2</v>
      </c>
      <c r="AJ20">
        <v>0</v>
      </c>
      <c r="AK20">
        <v>1</v>
      </c>
      <c r="AL20" t="s">
        <v>491</v>
      </c>
      <c r="AM20" t="s">
        <v>492</v>
      </c>
      <c r="AN20" t="s">
        <v>493</v>
      </c>
      <c r="AO20" t="s">
        <v>494</v>
      </c>
      <c r="AP20" t="s">
        <v>495</v>
      </c>
      <c r="AQ20" t="s">
        <v>74</v>
      </c>
      <c r="AR20" t="s">
        <v>496</v>
      </c>
      <c r="AS20" t="s">
        <v>497</v>
      </c>
      <c r="AT20" t="s">
        <v>74</v>
      </c>
      <c r="AU20">
        <v>2004</v>
      </c>
      <c r="AV20">
        <v>48</v>
      </c>
      <c r="AW20">
        <v>1</v>
      </c>
      <c r="AX20" t="s">
        <v>74</v>
      </c>
      <c r="AY20" t="s">
        <v>74</v>
      </c>
      <c r="AZ20" t="s">
        <v>74</v>
      </c>
      <c r="BA20" t="s">
        <v>74</v>
      </c>
      <c r="BB20">
        <v>52</v>
      </c>
      <c r="BC20">
        <v>68</v>
      </c>
      <c r="BD20" t="s">
        <v>74</v>
      </c>
      <c r="BE20" t="s">
        <v>74</v>
      </c>
      <c r="BF20" t="s">
        <v>74</v>
      </c>
      <c r="BG20" t="s">
        <v>74</v>
      </c>
      <c r="BH20" t="s">
        <v>74</v>
      </c>
      <c r="BI20">
        <v>17</v>
      </c>
      <c r="BJ20" t="s">
        <v>498</v>
      </c>
      <c r="BK20" t="s">
        <v>94</v>
      </c>
      <c r="BL20" t="s">
        <v>457</v>
      </c>
      <c r="BM20" t="s">
        <v>499</v>
      </c>
      <c r="BN20" t="s">
        <v>74</v>
      </c>
      <c r="BO20" t="s">
        <v>74</v>
      </c>
      <c r="BP20" t="s">
        <v>74</v>
      </c>
      <c r="BQ20" t="s">
        <v>74</v>
      </c>
      <c r="BR20" t="s">
        <v>96</v>
      </c>
      <c r="BS20" t="s">
        <v>500</v>
      </c>
      <c r="BT20" t="str">
        <f>HYPERLINK("https%3A%2F%2Fwww.webofscience.com%2Fwos%2Fwoscc%2Ffull-record%2FWOS:000220874600005","View Full Record in Web of Science")</f>
        <v>View Full Record in Web of Science</v>
      </c>
    </row>
    <row r="21" spans="1:72" x14ac:dyDescent="0.25">
      <c r="A21" t="s">
        <v>72</v>
      </c>
      <c r="B21" t="s">
        <v>501</v>
      </c>
      <c r="C21" t="s">
        <v>74</v>
      </c>
      <c r="D21" t="s">
        <v>74</v>
      </c>
      <c r="E21" t="s">
        <v>74</v>
      </c>
      <c r="F21" t="s">
        <v>502</v>
      </c>
      <c r="G21" t="s">
        <v>74</v>
      </c>
      <c r="H21" t="s">
        <v>74</v>
      </c>
      <c r="I21" t="s">
        <v>503</v>
      </c>
      <c r="J21" t="s">
        <v>504</v>
      </c>
      <c r="K21" t="s">
        <v>74</v>
      </c>
      <c r="L21" t="s">
        <v>74</v>
      </c>
      <c r="M21" t="s">
        <v>77</v>
      </c>
      <c r="N21" t="s">
        <v>78</v>
      </c>
      <c r="O21" t="s">
        <v>74</v>
      </c>
      <c r="P21" t="s">
        <v>74</v>
      </c>
      <c r="Q21" t="s">
        <v>74</v>
      </c>
      <c r="R21" t="s">
        <v>74</v>
      </c>
      <c r="S21" t="s">
        <v>74</v>
      </c>
      <c r="T21" t="s">
        <v>505</v>
      </c>
      <c r="U21" t="s">
        <v>506</v>
      </c>
      <c r="V21" t="s">
        <v>507</v>
      </c>
      <c r="W21" t="s">
        <v>508</v>
      </c>
      <c r="X21" t="s">
        <v>509</v>
      </c>
      <c r="Y21" t="s">
        <v>510</v>
      </c>
      <c r="Z21" t="s">
        <v>511</v>
      </c>
      <c r="AA21" t="s">
        <v>512</v>
      </c>
      <c r="AB21" t="s">
        <v>513</v>
      </c>
      <c r="AC21" t="s">
        <v>74</v>
      </c>
      <c r="AD21" t="s">
        <v>74</v>
      </c>
      <c r="AE21" t="s">
        <v>74</v>
      </c>
      <c r="AF21" t="s">
        <v>74</v>
      </c>
      <c r="AG21">
        <v>51</v>
      </c>
      <c r="AH21">
        <v>2</v>
      </c>
      <c r="AI21">
        <v>2</v>
      </c>
      <c r="AJ21">
        <v>0</v>
      </c>
      <c r="AK21">
        <v>9</v>
      </c>
      <c r="AL21" t="s">
        <v>514</v>
      </c>
      <c r="AM21" t="s">
        <v>515</v>
      </c>
      <c r="AN21" t="s">
        <v>516</v>
      </c>
      <c r="AO21" t="s">
        <v>517</v>
      </c>
      <c r="AP21" t="s">
        <v>518</v>
      </c>
      <c r="AQ21" t="s">
        <v>74</v>
      </c>
      <c r="AR21" t="s">
        <v>519</v>
      </c>
      <c r="AS21" t="s">
        <v>520</v>
      </c>
      <c r="AT21" t="s">
        <v>74</v>
      </c>
      <c r="AU21">
        <v>2019</v>
      </c>
      <c r="AV21">
        <v>12</v>
      </c>
      <c r="AW21">
        <v>1</v>
      </c>
      <c r="AX21" t="s">
        <v>74</v>
      </c>
      <c r="AY21" t="s">
        <v>74</v>
      </c>
      <c r="AZ21" t="s">
        <v>521</v>
      </c>
      <c r="BA21" t="s">
        <v>74</v>
      </c>
      <c r="BB21">
        <v>71</v>
      </c>
      <c r="BC21">
        <v>111</v>
      </c>
      <c r="BD21" t="s">
        <v>74</v>
      </c>
      <c r="BE21" t="s">
        <v>522</v>
      </c>
      <c r="BF21" t="str">
        <f>HYPERLINK("http://dx.doi.org/10.1285/i20356609v12i1p71","http://dx.doi.org/10.1285/i20356609v12i1p71")</f>
        <v>http://dx.doi.org/10.1285/i20356609v12i1p71</v>
      </c>
      <c r="BG21" t="s">
        <v>74</v>
      </c>
      <c r="BH21" t="s">
        <v>74</v>
      </c>
      <c r="BI21">
        <v>41</v>
      </c>
      <c r="BJ21" t="s">
        <v>523</v>
      </c>
      <c r="BK21" t="s">
        <v>230</v>
      </c>
      <c r="BL21" t="s">
        <v>524</v>
      </c>
      <c r="BM21" t="s">
        <v>525</v>
      </c>
      <c r="BN21" t="s">
        <v>74</v>
      </c>
      <c r="BO21" t="s">
        <v>74</v>
      </c>
      <c r="BP21" t="s">
        <v>74</v>
      </c>
      <c r="BQ21" t="s">
        <v>74</v>
      </c>
      <c r="BR21" t="s">
        <v>96</v>
      </c>
      <c r="BS21" t="s">
        <v>526</v>
      </c>
      <c r="BT21" t="str">
        <f>HYPERLINK("https%3A%2F%2Fwww.webofscience.com%2Fwos%2Fwoscc%2Ffull-record%2FWOS:000473353800004","View Full Record in Web of Science")</f>
        <v>View Full Record in Web of Science</v>
      </c>
    </row>
    <row r="22" spans="1:72" x14ac:dyDescent="0.25">
      <c r="A22" t="s">
        <v>72</v>
      </c>
      <c r="B22" t="s">
        <v>527</v>
      </c>
      <c r="C22" t="s">
        <v>74</v>
      </c>
      <c r="D22" t="s">
        <v>74</v>
      </c>
      <c r="E22" t="s">
        <v>74</v>
      </c>
      <c r="F22" t="s">
        <v>528</v>
      </c>
      <c r="G22" t="s">
        <v>74</v>
      </c>
      <c r="H22" t="s">
        <v>74</v>
      </c>
      <c r="I22" t="s">
        <v>529</v>
      </c>
      <c r="J22" t="s">
        <v>530</v>
      </c>
      <c r="K22" t="s">
        <v>74</v>
      </c>
      <c r="L22" t="s">
        <v>74</v>
      </c>
      <c r="M22" t="s">
        <v>77</v>
      </c>
      <c r="N22" t="s">
        <v>78</v>
      </c>
      <c r="O22" t="s">
        <v>74</v>
      </c>
      <c r="P22" t="s">
        <v>74</v>
      </c>
      <c r="Q22" t="s">
        <v>74</v>
      </c>
      <c r="R22" t="s">
        <v>74</v>
      </c>
      <c r="S22" t="s">
        <v>74</v>
      </c>
      <c r="T22" t="s">
        <v>531</v>
      </c>
      <c r="U22" t="s">
        <v>532</v>
      </c>
      <c r="V22" t="s">
        <v>533</v>
      </c>
      <c r="W22" t="s">
        <v>534</v>
      </c>
      <c r="X22" t="s">
        <v>74</v>
      </c>
      <c r="Y22" t="s">
        <v>535</v>
      </c>
      <c r="Z22" t="s">
        <v>74</v>
      </c>
      <c r="AA22" t="s">
        <v>74</v>
      </c>
      <c r="AB22" t="s">
        <v>536</v>
      </c>
      <c r="AC22" t="s">
        <v>74</v>
      </c>
      <c r="AD22" t="s">
        <v>74</v>
      </c>
      <c r="AE22" t="s">
        <v>74</v>
      </c>
      <c r="AF22" t="s">
        <v>74</v>
      </c>
      <c r="AG22">
        <v>66</v>
      </c>
      <c r="AH22">
        <v>0</v>
      </c>
      <c r="AI22">
        <v>0</v>
      </c>
      <c r="AJ22">
        <v>1</v>
      </c>
      <c r="AK22">
        <v>18</v>
      </c>
      <c r="AL22" t="s">
        <v>537</v>
      </c>
      <c r="AM22" t="s">
        <v>538</v>
      </c>
      <c r="AN22" t="s">
        <v>539</v>
      </c>
      <c r="AO22" t="s">
        <v>540</v>
      </c>
      <c r="AP22" t="s">
        <v>541</v>
      </c>
      <c r="AQ22" t="s">
        <v>74</v>
      </c>
      <c r="AR22" t="s">
        <v>542</v>
      </c>
      <c r="AS22" t="s">
        <v>543</v>
      </c>
      <c r="AT22" t="s">
        <v>544</v>
      </c>
      <c r="AU22">
        <v>2018</v>
      </c>
      <c r="AV22">
        <v>46</v>
      </c>
      <c r="AW22">
        <v>6</v>
      </c>
      <c r="AX22" t="s">
        <v>74</v>
      </c>
      <c r="AY22" t="s">
        <v>74</v>
      </c>
      <c r="AZ22" t="s">
        <v>74</v>
      </c>
      <c r="BA22" t="s">
        <v>74</v>
      </c>
      <c r="BB22">
        <v>1050</v>
      </c>
      <c r="BC22">
        <v>1070</v>
      </c>
      <c r="BD22" t="s">
        <v>74</v>
      </c>
      <c r="BE22" t="s">
        <v>545</v>
      </c>
      <c r="BF22" t="str">
        <f>HYPERLINK("http://dx.doi.org/10.1111/polp.12274","http://dx.doi.org/10.1111/polp.12274")</f>
        <v>http://dx.doi.org/10.1111/polp.12274</v>
      </c>
      <c r="BG22" t="s">
        <v>74</v>
      </c>
      <c r="BH22" t="s">
        <v>74</v>
      </c>
      <c r="BI22">
        <v>21</v>
      </c>
      <c r="BJ22" t="s">
        <v>523</v>
      </c>
      <c r="BK22" t="s">
        <v>230</v>
      </c>
      <c r="BL22" t="s">
        <v>524</v>
      </c>
      <c r="BM22" t="s">
        <v>546</v>
      </c>
      <c r="BN22" t="s">
        <v>74</v>
      </c>
      <c r="BO22" t="s">
        <v>74</v>
      </c>
      <c r="BP22" t="s">
        <v>74</v>
      </c>
      <c r="BQ22" t="s">
        <v>74</v>
      </c>
      <c r="BR22" t="s">
        <v>96</v>
      </c>
      <c r="BS22" t="s">
        <v>547</v>
      </c>
      <c r="BT22" t="str">
        <f>HYPERLINK("https%3A%2F%2Fwww.webofscience.com%2Fwos%2Fwoscc%2Ffull-record%2FWOS:000454084700008","View Full Record in Web of Science")</f>
        <v>View Full Record in Web of Science</v>
      </c>
    </row>
    <row r="23" spans="1:72" x14ac:dyDescent="0.25">
      <c r="A23" t="s">
        <v>72</v>
      </c>
      <c r="B23" t="s">
        <v>548</v>
      </c>
      <c r="C23" t="s">
        <v>74</v>
      </c>
      <c r="D23" t="s">
        <v>74</v>
      </c>
      <c r="E23" t="s">
        <v>74</v>
      </c>
      <c r="F23" t="s">
        <v>549</v>
      </c>
      <c r="G23" t="s">
        <v>74</v>
      </c>
      <c r="H23" t="s">
        <v>74</v>
      </c>
      <c r="I23" t="s">
        <v>550</v>
      </c>
      <c r="J23" t="s">
        <v>551</v>
      </c>
      <c r="K23" t="s">
        <v>74</v>
      </c>
      <c r="L23" t="s">
        <v>74</v>
      </c>
      <c r="M23" t="s">
        <v>77</v>
      </c>
      <c r="N23" t="s">
        <v>78</v>
      </c>
      <c r="O23" t="s">
        <v>74</v>
      </c>
      <c r="P23" t="s">
        <v>74</v>
      </c>
      <c r="Q23" t="s">
        <v>74</v>
      </c>
      <c r="R23" t="s">
        <v>74</v>
      </c>
      <c r="S23" t="s">
        <v>74</v>
      </c>
      <c r="T23" t="s">
        <v>552</v>
      </c>
      <c r="U23" t="s">
        <v>553</v>
      </c>
      <c r="V23" t="s">
        <v>554</v>
      </c>
      <c r="W23" t="s">
        <v>555</v>
      </c>
      <c r="X23" t="s">
        <v>556</v>
      </c>
      <c r="Y23" t="s">
        <v>557</v>
      </c>
      <c r="Z23" t="s">
        <v>558</v>
      </c>
      <c r="AA23" t="s">
        <v>74</v>
      </c>
      <c r="AB23" t="s">
        <v>559</v>
      </c>
      <c r="AC23" t="s">
        <v>74</v>
      </c>
      <c r="AD23" t="s">
        <v>74</v>
      </c>
      <c r="AE23" t="s">
        <v>74</v>
      </c>
      <c r="AF23" t="s">
        <v>74</v>
      </c>
      <c r="AG23">
        <v>41</v>
      </c>
      <c r="AH23">
        <v>3</v>
      </c>
      <c r="AI23">
        <v>3</v>
      </c>
      <c r="AJ23">
        <v>0</v>
      </c>
      <c r="AK23">
        <v>13</v>
      </c>
      <c r="AL23" t="s">
        <v>537</v>
      </c>
      <c r="AM23" t="s">
        <v>538</v>
      </c>
      <c r="AN23" t="s">
        <v>539</v>
      </c>
      <c r="AO23" t="s">
        <v>560</v>
      </c>
      <c r="AP23" t="s">
        <v>561</v>
      </c>
      <c r="AQ23" t="s">
        <v>74</v>
      </c>
      <c r="AR23" t="s">
        <v>562</v>
      </c>
      <c r="AS23" t="s">
        <v>563</v>
      </c>
      <c r="AT23" t="s">
        <v>544</v>
      </c>
      <c r="AU23">
        <v>2017</v>
      </c>
      <c r="AV23">
        <v>27</v>
      </c>
      <c r="AW23">
        <v>12</v>
      </c>
      <c r="AX23" t="s">
        <v>74</v>
      </c>
      <c r="AY23" t="s">
        <v>74</v>
      </c>
      <c r="AZ23" t="s">
        <v>74</v>
      </c>
      <c r="BA23" t="s">
        <v>74</v>
      </c>
      <c r="BB23">
        <v>1913</v>
      </c>
      <c r="BC23">
        <v>1926</v>
      </c>
      <c r="BD23" t="s">
        <v>74</v>
      </c>
      <c r="BE23" t="s">
        <v>564</v>
      </c>
      <c r="BF23" t="str">
        <f>HYPERLINK("http://dx.doi.org/10.1111/sms.12843","http://dx.doi.org/10.1111/sms.12843")</f>
        <v>http://dx.doi.org/10.1111/sms.12843</v>
      </c>
      <c r="BG23" t="s">
        <v>74</v>
      </c>
      <c r="BH23" t="s">
        <v>74</v>
      </c>
      <c r="BI23">
        <v>14</v>
      </c>
      <c r="BJ23" t="s">
        <v>565</v>
      </c>
      <c r="BK23" t="s">
        <v>347</v>
      </c>
      <c r="BL23" t="s">
        <v>565</v>
      </c>
      <c r="BM23" t="s">
        <v>566</v>
      </c>
      <c r="BN23">
        <v>28107555</v>
      </c>
      <c r="BO23" t="s">
        <v>74</v>
      </c>
      <c r="BP23" t="s">
        <v>74</v>
      </c>
      <c r="BQ23" t="s">
        <v>74</v>
      </c>
      <c r="BR23" t="s">
        <v>96</v>
      </c>
      <c r="BS23" t="s">
        <v>567</v>
      </c>
      <c r="BT23" t="str">
        <f>HYPERLINK("https%3A%2F%2Fwww.webofscience.com%2Fwos%2Fwoscc%2Ffull-record%2FWOS:000416411800040","View Full Record in Web of Science")</f>
        <v>View Full Record in Web of Science</v>
      </c>
    </row>
    <row r="24" spans="1:72" x14ac:dyDescent="0.25">
      <c r="A24" t="s">
        <v>72</v>
      </c>
      <c r="B24" t="s">
        <v>568</v>
      </c>
      <c r="C24" t="s">
        <v>74</v>
      </c>
      <c r="D24" t="s">
        <v>74</v>
      </c>
      <c r="E24" t="s">
        <v>74</v>
      </c>
      <c r="F24" t="s">
        <v>569</v>
      </c>
      <c r="G24" t="s">
        <v>74</v>
      </c>
      <c r="H24" t="s">
        <v>74</v>
      </c>
      <c r="I24" t="s">
        <v>570</v>
      </c>
      <c r="J24" t="s">
        <v>420</v>
      </c>
      <c r="K24" t="s">
        <v>74</v>
      </c>
      <c r="L24" t="s">
        <v>74</v>
      </c>
      <c r="M24" t="s">
        <v>77</v>
      </c>
      <c r="N24" t="s">
        <v>78</v>
      </c>
      <c r="O24" t="s">
        <v>74</v>
      </c>
      <c r="P24" t="s">
        <v>74</v>
      </c>
      <c r="Q24" t="s">
        <v>74</v>
      </c>
      <c r="R24" t="s">
        <v>74</v>
      </c>
      <c r="S24" t="s">
        <v>74</v>
      </c>
      <c r="T24" t="s">
        <v>571</v>
      </c>
      <c r="U24" t="s">
        <v>572</v>
      </c>
      <c r="V24" t="s">
        <v>573</v>
      </c>
      <c r="W24" t="s">
        <v>574</v>
      </c>
      <c r="X24" t="s">
        <v>575</v>
      </c>
      <c r="Y24" t="s">
        <v>576</v>
      </c>
      <c r="Z24" t="s">
        <v>577</v>
      </c>
      <c r="AA24" t="s">
        <v>578</v>
      </c>
      <c r="AB24" t="s">
        <v>579</v>
      </c>
      <c r="AC24" t="s">
        <v>580</v>
      </c>
      <c r="AD24" t="s">
        <v>581</v>
      </c>
      <c r="AE24" t="s">
        <v>582</v>
      </c>
      <c r="AF24" t="s">
        <v>74</v>
      </c>
      <c r="AG24">
        <v>59</v>
      </c>
      <c r="AH24">
        <v>1</v>
      </c>
      <c r="AI24">
        <v>1</v>
      </c>
      <c r="AJ24">
        <v>16</v>
      </c>
      <c r="AK24">
        <v>21</v>
      </c>
      <c r="AL24" t="s">
        <v>110</v>
      </c>
      <c r="AM24" t="s">
        <v>111</v>
      </c>
      <c r="AN24" t="s">
        <v>112</v>
      </c>
      <c r="AO24" t="s">
        <v>429</v>
      </c>
      <c r="AP24" t="s">
        <v>430</v>
      </c>
      <c r="AQ24" t="s">
        <v>74</v>
      </c>
      <c r="AR24" t="s">
        <v>431</v>
      </c>
      <c r="AS24" t="s">
        <v>432</v>
      </c>
      <c r="AT24" t="s">
        <v>583</v>
      </c>
      <c r="AU24">
        <v>2022</v>
      </c>
      <c r="AV24">
        <v>25</v>
      </c>
      <c r="AW24">
        <v>8</v>
      </c>
      <c r="AX24" t="s">
        <v>74</v>
      </c>
      <c r="AY24" t="s">
        <v>74</v>
      </c>
      <c r="AZ24" t="s">
        <v>74</v>
      </c>
      <c r="BA24" t="s">
        <v>74</v>
      </c>
      <c r="BB24">
        <v>1088</v>
      </c>
      <c r="BC24">
        <v>1107</v>
      </c>
      <c r="BD24" t="s">
        <v>74</v>
      </c>
      <c r="BE24" t="s">
        <v>584</v>
      </c>
      <c r="BF24" t="str">
        <f>HYPERLINK("http://dx.doi.org/10.1080/13676261.2021.1939285","http://dx.doi.org/10.1080/13676261.2021.1939285")</f>
        <v>http://dx.doi.org/10.1080/13676261.2021.1939285</v>
      </c>
      <c r="BG24" t="s">
        <v>74</v>
      </c>
      <c r="BH24" t="s">
        <v>585</v>
      </c>
      <c r="BI24">
        <v>20</v>
      </c>
      <c r="BJ24" t="s">
        <v>255</v>
      </c>
      <c r="BK24" t="s">
        <v>94</v>
      </c>
      <c r="BL24" t="s">
        <v>256</v>
      </c>
      <c r="BM24" t="s">
        <v>586</v>
      </c>
      <c r="BN24" t="s">
        <v>74</v>
      </c>
      <c r="BO24" t="s">
        <v>258</v>
      </c>
      <c r="BP24" t="s">
        <v>74</v>
      </c>
      <c r="BQ24" t="s">
        <v>74</v>
      </c>
      <c r="BR24" t="s">
        <v>96</v>
      </c>
      <c r="BS24" t="s">
        <v>587</v>
      </c>
      <c r="BT24" t="str">
        <f>HYPERLINK("https%3A%2F%2Fwww.webofscience.com%2Fwos%2Fwoscc%2Ffull-record%2FWOS:000659761200001","View Full Record in Web of Science")</f>
        <v>View Full Record in Web of Science</v>
      </c>
    </row>
    <row r="25" spans="1:72" x14ac:dyDescent="0.25">
      <c r="A25" t="s">
        <v>72</v>
      </c>
      <c r="B25" t="s">
        <v>588</v>
      </c>
      <c r="C25" t="s">
        <v>74</v>
      </c>
      <c r="D25" t="s">
        <v>74</v>
      </c>
      <c r="E25" t="s">
        <v>74</v>
      </c>
      <c r="F25" t="s">
        <v>589</v>
      </c>
      <c r="G25" t="s">
        <v>74</v>
      </c>
      <c r="H25" t="s">
        <v>74</v>
      </c>
      <c r="I25" t="s">
        <v>590</v>
      </c>
      <c r="J25" t="s">
        <v>591</v>
      </c>
      <c r="K25" t="s">
        <v>74</v>
      </c>
      <c r="L25" t="s">
        <v>74</v>
      </c>
      <c r="M25" t="s">
        <v>77</v>
      </c>
      <c r="N25" t="s">
        <v>78</v>
      </c>
      <c r="O25" t="s">
        <v>74</v>
      </c>
      <c r="P25" t="s">
        <v>74</v>
      </c>
      <c r="Q25" t="s">
        <v>74</v>
      </c>
      <c r="R25" t="s">
        <v>74</v>
      </c>
      <c r="S25" t="s">
        <v>74</v>
      </c>
      <c r="T25" t="s">
        <v>592</v>
      </c>
      <c r="U25" t="s">
        <v>74</v>
      </c>
      <c r="V25" t="s">
        <v>593</v>
      </c>
      <c r="W25" t="s">
        <v>594</v>
      </c>
      <c r="X25" t="s">
        <v>595</v>
      </c>
      <c r="Y25" t="s">
        <v>596</v>
      </c>
      <c r="Z25" t="s">
        <v>74</v>
      </c>
      <c r="AA25" t="s">
        <v>74</v>
      </c>
      <c r="AB25" t="s">
        <v>74</v>
      </c>
      <c r="AC25" t="s">
        <v>597</v>
      </c>
      <c r="AD25" t="s">
        <v>598</v>
      </c>
      <c r="AE25" t="s">
        <v>74</v>
      </c>
      <c r="AF25" t="s">
        <v>74</v>
      </c>
      <c r="AG25">
        <v>29</v>
      </c>
      <c r="AH25">
        <v>8</v>
      </c>
      <c r="AI25">
        <v>8</v>
      </c>
      <c r="AJ25">
        <v>0</v>
      </c>
      <c r="AK25">
        <v>40</v>
      </c>
      <c r="AL25" t="s">
        <v>171</v>
      </c>
      <c r="AM25" t="s">
        <v>172</v>
      </c>
      <c r="AN25" t="s">
        <v>173</v>
      </c>
      <c r="AO25" t="s">
        <v>599</v>
      </c>
      <c r="AP25" t="s">
        <v>600</v>
      </c>
      <c r="AQ25" t="s">
        <v>74</v>
      </c>
      <c r="AR25" t="s">
        <v>601</v>
      </c>
      <c r="AS25" t="s">
        <v>602</v>
      </c>
      <c r="AT25" t="s">
        <v>544</v>
      </c>
      <c r="AU25">
        <v>2015</v>
      </c>
      <c r="AV25">
        <v>63</v>
      </c>
      <c r="AW25" t="s">
        <v>74</v>
      </c>
      <c r="AX25" t="s">
        <v>74</v>
      </c>
      <c r="AY25">
        <v>2</v>
      </c>
      <c r="AZ25" t="s">
        <v>74</v>
      </c>
      <c r="BA25" t="s">
        <v>74</v>
      </c>
      <c r="BB25">
        <v>206</v>
      </c>
      <c r="BC25">
        <v>230</v>
      </c>
      <c r="BD25" t="s">
        <v>74</v>
      </c>
      <c r="BE25" t="s">
        <v>603</v>
      </c>
      <c r="BF25" t="str">
        <f>HYPERLINK("http://dx.doi.org/10.1111/1467-954X.12269","http://dx.doi.org/10.1111/1467-954X.12269")</f>
        <v>http://dx.doi.org/10.1111/1467-954X.12269</v>
      </c>
      <c r="BG25" t="s">
        <v>74</v>
      </c>
      <c r="BH25" t="s">
        <v>74</v>
      </c>
      <c r="BI25">
        <v>25</v>
      </c>
      <c r="BJ25" t="s">
        <v>93</v>
      </c>
      <c r="BK25" t="s">
        <v>94</v>
      </c>
      <c r="BL25" t="s">
        <v>93</v>
      </c>
      <c r="BM25" t="s">
        <v>604</v>
      </c>
      <c r="BN25" t="s">
        <v>74</v>
      </c>
      <c r="BO25" t="s">
        <v>74</v>
      </c>
      <c r="BP25" t="s">
        <v>74</v>
      </c>
      <c r="BQ25" t="s">
        <v>74</v>
      </c>
      <c r="BR25" t="s">
        <v>96</v>
      </c>
      <c r="BS25" t="s">
        <v>605</v>
      </c>
      <c r="BT25" t="str">
        <f>HYPERLINK("https%3A%2F%2Fwww.webofscience.com%2Fwos%2Fwoscc%2Ffull-record%2FWOS:000357210900010","View Full Record in Web of Science")</f>
        <v>View Full Record in Web of Science</v>
      </c>
    </row>
    <row r="26" spans="1:72" x14ac:dyDescent="0.25">
      <c r="A26" t="s">
        <v>72</v>
      </c>
      <c r="B26" t="s">
        <v>606</v>
      </c>
      <c r="C26" t="s">
        <v>74</v>
      </c>
      <c r="D26" t="s">
        <v>74</v>
      </c>
      <c r="E26" t="s">
        <v>74</v>
      </c>
      <c r="F26" t="s">
        <v>606</v>
      </c>
      <c r="G26" t="s">
        <v>74</v>
      </c>
      <c r="H26" t="s">
        <v>74</v>
      </c>
      <c r="I26" t="s">
        <v>607</v>
      </c>
      <c r="J26" t="s">
        <v>76</v>
      </c>
      <c r="K26" t="s">
        <v>74</v>
      </c>
      <c r="L26" t="s">
        <v>74</v>
      </c>
      <c r="M26" t="s">
        <v>77</v>
      </c>
      <c r="N26" t="s">
        <v>78</v>
      </c>
      <c r="O26" t="s">
        <v>74</v>
      </c>
      <c r="P26" t="s">
        <v>74</v>
      </c>
      <c r="Q26" t="s">
        <v>74</v>
      </c>
      <c r="R26" t="s">
        <v>74</v>
      </c>
      <c r="S26" t="s">
        <v>74</v>
      </c>
      <c r="T26" t="s">
        <v>74</v>
      </c>
      <c r="U26" t="s">
        <v>74</v>
      </c>
      <c r="V26" t="s">
        <v>608</v>
      </c>
      <c r="W26" t="s">
        <v>609</v>
      </c>
      <c r="X26" t="s">
        <v>610</v>
      </c>
      <c r="Y26" t="s">
        <v>611</v>
      </c>
      <c r="Z26" t="s">
        <v>612</v>
      </c>
      <c r="AA26" t="s">
        <v>74</v>
      </c>
      <c r="AB26" t="s">
        <v>74</v>
      </c>
      <c r="AC26" t="s">
        <v>74</v>
      </c>
      <c r="AD26" t="s">
        <v>74</v>
      </c>
      <c r="AE26" t="s">
        <v>74</v>
      </c>
      <c r="AF26" t="s">
        <v>74</v>
      </c>
      <c r="AG26">
        <v>15</v>
      </c>
      <c r="AH26">
        <v>2</v>
      </c>
      <c r="AI26">
        <v>2</v>
      </c>
      <c r="AJ26">
        <v>0</v>
      </c>
      <c r="AK26">
        <v>1</v>
      </c>
      <c r="AL26" t="s">
        <v>85</v>
      </c>
      <c r="AM26" t="s">
        <v>86</v>
      </c>
      <c r="AN26" t="s">
        <v>87</v>
      </c>
      <c r="AO26" t="s">
        <v>88</v>
      </c>
      <c r="AP26" t="s">
        <v>89</v>
      </c>
      <c r="AQ26" t="s">
        <v>74</v>
      </c>
      <c r="AR26" t="s">
        <v>90</v>
      </c>
      <c r="AS26" t="s">
        <v>91</v>
      </c>
      <c r="AT26" t="s">
        <v>92</v>
      </c>
      <c r="AU26">
        <v>1998</v>
      </c>
      <c r="AV26">
        <v>30</v>
      </c>
      <c r="AW26">
        <v>3</v>
      </c>
      <c r="AX26" t="s">
        <v>74</v>
      </c>
      <c r="AY26" t="s">
        <v>74</v>
      </c>
      <c r="AZ26" t="s">
        <v>74</v>
      </c>
      <c r="BA26" t="s">
        <v>74</v>
      </c>
      <c r="BB26">
        <v>283</v>
      </c>
      <c r="BC26">
        <v>296</v>
      </c>
      <c r="BD26" t="s">
        <v>74</v>
      </c>
      <c r="BE26" t="s">
        <v>74</v>
      </c>
      <c r="BF26" t="s">
        <v>74</v>
      </c>
      <c r="BG26" t="s">
        <v>74</v>
      </c>
      <c r="BH26" t="s">
        <v>74</v>
      </c>
      <c r="BI26">
        <v>14</v>
      </c>
      <c r="BJ26" t="s">
        <v>93</v>
      </c>
      <c r="BK26" t="s">
        <v>94</v>
      </c>
      <c r="BL26" t="s">
        <v>93</v>
      </c>
      <c r="BM26" t="s">
        <v>613</v>
      </c>
      <c r="BN26" t="s">
        <v>74</v>
      </c>
      <c r="BO26" t="s">
        <v>74</v>
      </c>
      <c r="BP26" t="s">
        <v>74</v>
      </c>
      <c r="BQ26" t="s">
        <v>74</v>
      </c>
      <c r="BR26" t="s">
        <v>96</v>
      </c>
      <c r="BS26" t="s">
        <v>614</v>
      </c>
      <c r="BT26" t="str">
        <f>HYPERLINK("https%3A%2F%2Fwww.webofscience.com%2Fwos%2Fwoscc%2Ffull-record%2FWOS:000074623000003","View Full Record in Web of Science")</f>
        <v>View Full Record in Web of Science</v>
      </c>
    </row>
    <row r="27" spans="1:72" x14ac:dyDescent="0.25">
      <c r="A27" t="s">
        <v>72</v>
      </c>
      <c r="B27" t="s">
        <v>615</v>
      </c>
      <c r="C27" t="s">
        <v>74</v>
      </c>
      <c r="D27" t="s">
        <v>74</v>
      </c>
      <c r="E27" t="s">
        <v>74</v>
      </c>
      <c r="F27" t="s">
        <v>616</v>
      </c>
      <c r="G27" t="s">
        <v>74</v>
      </c>
      <c r="H27" t="s">
        <v>74</v>
      </c>
      <c r="I27" t="s">
        <v>617</v>
      </c>
      <c r="J27" t="s">
        <v>504</v>
      </c>
      <c r="K27" t="s">
        <v>74</v>
      </c>
      <c r="L27" t="s">
        <v>74</v>
      </c>
      <c r="M27" t="s">
        <v>77</v>
      </c>
      <c r="N27" t="s">
        <v>78</v>
      </c>
      <c r="O27" t="s">
        <v>74</v>
      </c>
      <c r="P27" t="s">
        <v>74</v>
      </c>
      <c r="Q27" t="s">
        <v>74</v>
      </c>
      <c r="R27" t="s">
        <v>74</v>
      </c>
      <c r="S27" t="s">
        <v>74</v>
      </c>
      <c r="T27" t="s">
        <v>618</v>
      </c>
      <c r="U27" t="s">
        <v>619</v>
      </c>
      <c r="V27" t="s">
        <v>620</v>
      </c>
      <c r="W27" t="s">
        <v>621</v>
      </c>
      <c r="X27" t="s">
        <v>622</v>
      </c>
      <c r="Y27" t="s">
        <v>623</v>
      </c>
      <c r="Z27" t="s">
        <v>624</v>
      </c>
      <c r="AA27" t="s">
        <v>625</v>
      </c>
      <c r="AB27" t="s">
        <v>74</v>
      </c>
      <c r="AC27" t="s">
        <v>74</v>
      </c>
      <c r="AD27" t="s">
        <v>74</v>
      </c>
      <c r="AE27" t="s">
        <v>74</v>
      </c>
      <c r="AF27" t="s">
        <v>74</v>
      </c>
      <c r="AG27">
        <v>64</v>
      </c>
      <c r="AH27">
        <v>5</v>
      </c>
      <c r="AI27">
        <v>5</v>
      </c>
      <c r="AJ27">
        <v>3</v>
      </c>
      <c r="AK27">
        <v>7</v>
      </c>
      <c r="AL27" t="s">
        <v>514</v>
      </c>
      <c r="AM27" t="s">
        <v>515</v>
      </c>
      <c r="AN27" t="s">
        <v>516</v>
      </c>
      <c r="AO27" t="s">
        <v>517</v>
      </c>
      <c r="AP27" t="s">
        <v>518</v>
      </c>
      <c r="AQ27" t="s">
        <v>74</v>
      </c>
      <c r="AR27" t="s">
        <v>519</v>
      </c>
      <c r="AS27" t="s">
        <v>520</v>
      </c>
      <c r="AT27" t="s">
        <v>74</v>
      </c>
      <c r="AU27">
        <v>2019</v>
      </c>
      <c r="AV27">
        <v>12</v>
      </c>
      <c r="AW27">
        <v>1</v>
      </c>
      <c r="AX27" t="s">
        <v>74</v>
      </c>
      <c r="AY27" t="s">
        <v>74</v>
      </c>
      <c r="AZ27" t="s">
        <v>521</v>
      </c>
      <c r="BA27" t="s">
        <v>74</v>
      </c>
      <c r="BB27">
        <v>22</v>
      </c>
      <c r="BC27">
        <v>42</v>
      </c>
      <c r="BD27" t="s">
        <v>74</v>
      </c>
      <c r="BE27" t="s">
        <v>626</v>
      </c>
      <c r="BF27" t="str">
        <f>HYPERLINK("http://dx.doi.org/10.1285/i20356609v12i1p22","http://dx.doi.org/10.1285/i20356609v12i1p22")</f>
        <v>http://dx.doi.org/10.1285/i20356609v12i1p22</v>
      </c>
      <c r="BG27" t="s">
        <v>74</v>
      </c>
      <c r="BH27" t="s">
        <v>74</v>
      </c>
      <c r="BI27">
        <v>21</v>
      </c>
      <c r="BJ27" t="s">
        <v>523</v>
      </c>
      <c r="BK27" t="s">
        <v>230</v>
      </c>
      <c r="BL27" t="s">
        <v>524</v>
      </c>
      <c r="BM27" t="s">
        <v>525</v>
      </c>
      <c r="BN27" t="s">
        <v>74</v>
      </c>
      <c r="BO27" t="s">
        <v>74</v>
      </c>
      <c r="BP27" t="s">
        <v>74</v>
      </c>
      <c r="BQ27" t="s">
        <v>74</v>
      </c>
      <c r="BR27" t="s">
        <v>96</v>
      </c>
      <c r="BS27" t="s">
        <v>627</v>
      </c>
      <c r="BT27" t="str">
        <f>HYPERLINK("https%3A%2F%2Fwww.webofscience.com%2Fwos%2Fwoscc%2Ffull-record%2FWOS:000473353800002","View Full Record in Web of Science")</f>
        <v>View Full Record in Web of Science</v>
      </c>
    </row>
    <row r="28" spans="1:72" x14ac:dyDescent="0.25">
      <c r="A28" t="s">
        <v>72</v>
      </c>
      <c r="B28" t="s">
        <v>628</v>
      </c>
      <c r="C28" t="s">
        <v>74</v>
      </c>
      <c r="D28" t="s">
        <v>74</v>
      </c>
      <c r="E28" t="s">
        <v>74</v>
      </c>
      <c r="F28" t="s">
        <v>629</v>
      </c>
      <c r="G28" t="s">
        <v>74</v>
      </c>
      <c r="H28" t="s">
        <v>74</v>
      </c>
      <c r="I28" t="s">
        <v>630</v>
      </c>
      <c r="J28" t="s">
        <v>631</v>
      </c>
      <c r="K28" t="s">
        <v>74</v>
      </c>
      <c r="L28" t="s">
        <v>74</v>
      </c>
      <c r="M28" t="s">
        <v>77</v>
      </c>
      <c r="N28" t="s">
        <v>78</v>
      </c>
      <c r="O28" t="s">
        <v>74</v>
      </c>
      <c r="P28" t="s">
        <v>74</v>
      </c>
      <c r="Q28" t="s">
        <v>74</v>
      </c>
      <c r="R28" t="s">
        <v>74</v>
      </c>
      <c r="S28" t="s">
        <v>74</v>
      </c>
      <c r="T28" t="s">
        <v>632</v>
      </c>
      <c r="U28" t="s">
        <v>74</v>
      </c>
      <c r="V28" t="s">
        <v>633</v>
      </c>
      <c r="W28" t="s">
        <v>634</v>
      </c>
      <c r="X28" t="s">
        <v>74</v>
      </c>
      <c r="Y28" t="s">
        <v>635</v>
      </c>
      <c r="Z28" t="s">
        <v>636</v>
      </c>
      <c r="AA28" t="s">
        <v>74</v>
      </c>
      <c r="AB28" t="s">
        <v>637</v>
      </c>
      <c r="AC28" t="s">
        <v>74</v>
      </c>
      <c r="AD28" t="s">
        <v>74</v>
      </c>
      <c r="AE28" t="s">
        <v>74</v>
      </c>
      <c r="AF28" t="s">
        <v>74</v>
      </c>
      <c r="AG28">
        <v>38</v>
      </c>
      <c r="AH28">
        <v>1</v>
      </c>
      <c r="AI28">
        <v>1</v>
      </c>
      <c r="AJ28">
        <v>3</v>
      </c>
      <c r="AK28">
        <v>5</v>
      </c>
      <c r="AL28" t="s">
        <v>638</v>
      </c>
      <c r="AM28" t="s">
        <v>639</v>
      </c>
      <c r="AN28" t="s">
        <v>640</v>
      </c>
      <c r="AO28" t="s">
        <v>641</v>
      </c>
      <c r="AP28" t="s">
        <v>642</v>
      </c>
      <c r="AQ28" t="s">
        <v>74</v>
      </c>
      <c r="AR28" t="s">
        <v>643</v>
      </c>
      <c r="AS28" t="s">
        <v>644</v>
      </c>
      <c r="AT28" t="s">
        <v>273</v>
      </c>
      <c r="AU28">
        <v>2021</v>
      </c>
      <c r="AV28">
        <v>40</v>
      </c>
      <c r="AW28">
        <v>1</v>
      </c>
      <c r="AX28" t="s">
        <v>74</v>
      </c>
      <c r="AY28" t="s">
        <v>74</v>
      </c>
      <c r="AZ28" t="s">
        <v>74</v>
      </c>
      <c r="BA28" t="s">
        <v>74</v>
      </c>
      <c r="BB28">
        <v>109</v>
      </c>
      <c r="BC28">
        <v>125</v>
      </c>
      <c r="BD28" t="s">
        <v>74</v>
      </c>
      <c r="BE28" t="s">
        <v>645</v>
      </c>
      <c r="BF28" t="str">
        <f>HYPERLINK("http://dx.doi.org/10.2478/quageo-2021-0009","http://dx.doi.org/10.2478/quageo-2021-0009")</f>
        <v>http://dx.doi.org/10.2478/quageo-2021-0009</v>
      </c>
      <c r="BG28" t="s">
        <v>74</v>
      </c>
      <c r="BH28" t="s">
        <v>74</v>
      </c>
      <c r="BI28">
        <v>17</v>
      </c>
      <c r="BJ28" t="s">
        <v>646</v>
      </c>
      <c r="BK28" t="s">
        <v>230</v>
      </c>
      <c r="BL28" t="s">
        <v>646</v>
      </c>
      <c r="BM28" t="s">
        <v>647</v>
      </c>
      <c r="BN28" t="s">
        <v>74</v>
      </c>
      <c r="BO28" t="s">
        <v>648</v>
      </c>
      <c r="BP28" t="s">
        <v>74</v>
      </c>
      <c r="BQ28" t="s">
        <v>74</v>
      </c>
      <c r="BR28" t="s">
        <v>96</v>
      </c>
      <c r="BS28" t="s">
        <v>649</v>
      </c>
      <c r="BT28" t="str">
        <f>HYPERLINK("https%3A%2F%2Fwww.webofscience.com%2Fwos%2Fwoscc%2Ffull-record%2FWOS:000657764900009","View Full Record in Web of Science")</f>
        <v>View Full Record in Web of Science</v>
      </c>
    </row>
    <row r="29" spans="1:72" x14ac:dyDescent="0.25">
      <c r="A29" t="s">
        <v>72</v>
      </c>
      <c r="B29" t="s">
        <v>650</v>
      </c>
      <c r="C29" t="s">
        <v>74</v>
      </c>
      <c r="D29" t="s">
        <v>74</v>
      </c>
      <c r="E29" t="s">
        <v>74</v>
      </c>
      <c r="F29" t="s">
        <v>651</v>
      </c>
      <c r="G29" t="s">
        <v>74</v>
      </c>
      <c r="H29" t="s">
        <v>74</v>
      </c>
      <c r="I29" t="s">
        <v>652</v>
      </c>
      <c r="J29" t="s">
        <v>653</v>
      </c>
      <c r="K29" t="s">
        <v>74</v>
      </c>
      <c r="L29" t="s">
        <v>74</v>
      </c>
      <c r="M29" t="s">
        <v>77</v>
      </c>
      <c r="N29" t="s">
        <v>78</v>
      </c>
      <c r="O29" t="s">
        <v>74</v>
      </c>
      <c r="P29" t="s">
        <v>74</v>
      </c>
      <c r="Q29" t="s">
        <v>74</v>
      </c>
      <c r="R29" t="s">
        <v>74</v>
      </c>
      <c r="S29" t="s">
        <v>74</v>
      </c>
      <c r="T29" t="s">
        <v>654</v>
      </c>
      <c r="U29" t="s">
        <v>655</v>
      </c>
      <c r="V29" t="s">
        <v>656</v>
      </c>
      <c r="W29" t="s">
        <v>657</v>
      </c>
      <c r="X29" t="s">
        <v>658</v>
      </c>
      <c r="Y29" t="s">
        <v>659</v>
      </c>
      <c r="Z29" t="s">
        <v>660</v>
      </c>
      <c r="AA29" t="s">
        <v>74</v>
      </c>
      <c r="AB29" t="s">
        <v>74</v>
      </c>
      <c r="AC29" t="s">
        <v>661</v>
      </c>
      <c r="AD29" t="s">
        <v>662</v>
      </c>
      <c r="AE29" t="s">
        <v>663</v>
      </c>
      <c r="AF29" t="s">
        <v>74</v>
      </c>
      <c r="AG29">
        <v>81</v>
      </c>
      <c r="AH29">
        <v>8</v>
      </c>
      <c r="AI29">
        <v>8</v>
      </c>
      <c r="AJ29">
        <v>0</v>
      </c>
      <c r="AK29">
        <v>11</v>
      </c>
      <c r="AL29" t="s">
        <v>110</v>
      </c>
      <c r="AM29" t="s">
        <v>111</v>
      </c>
      <c r="AN29" t="s">
        <v>112</v>
      </c>
      <c r="AO29" t="s">
        <v>664</v>
      </c>
      <c r="AP29" t="s">
        <v>665</v>
      </c>
      <c r="AQ29" t="s">
        <v>74</v>
      </c>
      <c r="AR29" t="s">
        <v>666</v>
      </c>
      <c r="AS29" t="s">
        <v>667</v>
      </c>
      <c r="AT29" t="s">
        <v>74</v>
      </c>
      <c r="AU29">
        <v>2017</v>
      </c>
      <c r="AV29">
        <v>5</v>
      </c>
      <c r="AW29">
        <v>2</v>
      </c>
      <c r="AX29" t="s">
        <v>74</v>
      </c>
      <c r="AY29" t="s">
        <v>74</v>
      </c>
      <c r="AZ29" t="s">
        <v>74</v>
      </c>
      <c r="BA29" t="s">
        <v>74</v>
      </c>
      <c r="BB29">
        <v>220</v>
      </c>
      <c r="BC29">
        <v>241</v>
      </c>
      <c r="BD29" t="s">
        <v>74</v>
      </c>
      <c r="BE29" t="s">
        <v>668</v>
      </c>
      <c r="BF29" t="str">
        <f>HYPERLINK("http://dx.doi.org/10.1080/21565503.2015.1084338","http://dx.doi.org/10.1080/21565503.2015.1084338")</f>
        <v>http://dx.doi.org/10.1080/21565503.2015.1084338</v>
      </c>
      <c r="BG29" t="s">
        <v>74</v>
      </c>
      <c r="BH29" t="s">
        <v>74</v>
      </c>
      <c r="BI29">
        <v>22</v>
      </c>
      <c r="BJ29" t="s">
        <v>523</v>
      </c>
      <c r="BK29" t="s">
        <v>230</v>
      </c>
      <c r="BL29" t="s">
        <v>524</v>
      </c>
      <c r="BM29" t="s">
        <v>669</v>
      </c>
      <c r="BN29" t="s">
        <v>74</v>
      </c>
      <c r="BO29" t="s">
        <v>74</v>
      </c>
      <c r="BP29" t="s">
        <v>74</v>
      </c>
      <c r="BQ29" t="s">
        <v>74</v>
      </c>
      <c r="BR29" t="s">
        <v>96</v>
      </c>
      <c r="BS29" t="s">
        <v>670</v>
      </c>
      <c r="BT29" t="str">
        <f>HYPERLINK("https%3A%2F%2Fwww.webofscience.com%2Fwos%2Fwoscc%2Ffull-record%2FWOS:000402018400002","View Full Record in Web of Science")</f>
        <v>View Full Record in Web of Science</v>
      </c>
    </row>
    <row r="30" spans="1:72" x14ac:dyDescent="0.25">
      <c r="A30" t="s">
        <v>72</v>
      </c>
      <c r="B30" t="s">
        <v>460</v>
      </c>
      <c r="C30" t="s">
        <v>74</v>
      </c>
      <c r="D30" t="s">
        <v>74</v>
      </c>
      <c r="E30" t="s">
        <v>74</v>
      </c>
      <c r="F30" t="s">
        <v>460</v>
      </c>
      <c r="G30" t="s">
        <v>74</v>
      </c>
      <c r="H30" t="s">
        <v>74</v>
      </c>
      <c r="I30" t="s">
        <v>671</v>
      </c>
      <c r="J30" t="s">
        <v>591</v>
      </c>
      <c r="K30" t="s">
        <v>74</v>
      </c>
      <c r="L30" t="s">
        <v>74</v>
      </c>
      <c r="M30" t="s">
        <v>77</v>
      </c>
      <c r="N30" t="s">
        <v>78</v>
      </c>
      <c r="O30" t="s">
        <v>74</v>
      </c>
      <c r="P30" t="s">
        <v>74</v>
      </c>
      <c r="Q30" t="s">
        <v>74</v>
      </c>
      <c r="R30" t="s">
        <v>74</v>
      </c>
      <c r="S30" t="s">
        <v>74</v>
      </c>
      <c r="T30" t="s">
        <v>74</v>
      </c>
      <c r="U30" t="s">
        <v>74</v>
      </c>
      <c r="V30" t="s">
        <v>672</v>
      </c>
      <c r="W30" t="s">
        <v>673</v>
      </c>
      <c r="X30" t="s">
        <v>468</v>
      </c>
      <c r="Y30" t="s">
        <v>674</v>
      </c>
      <c r="Z30" t="s">
        <v>74</v>
      </c>
      <c r="AA30" t="s">
        <v>74</v>
      </c>
      <c r="AB30" t="s">
        <v>74</v>
      </c>
      <c r="AC30" t="s">
        <v>74</v>
      </c>
      <c r="AD30" t="s">
        <v>74</v>
      </c>
      <c r="AE30" t="s">
        <v>74</v>
      </c>
      <c r="AF30" t="s">
        <v>74</v>
      </c>
      <c r="AG30">
        <v>62</v>
      </c>
      <c r="AH30">
        <v>47</v>
      </c>
      <c r="AI30">
        <v>47</v>
      </c>
      <c r="AJ30">
        <v>0</v>
      </c>
      <c r="AK30">
        <v>12</v>
      </c>
      <c r="AL30" t="s">
        <v>171</v>
      </c>
      <c r="AM30" t="s">
        <v>172</v>
      </c>
      <c r="AN30" t="s">
        <v>173</v>
      </c>
      <c r="AO30" t="s">
        <v>599</v>
      </c>
      <c r="AP30" t="s">
        <v>600</v>
      </c>
      <c r="AQ30" t="s">
        <v>74</v>
      </c>
      <c r="AR30" t="s">
        <v>601</v>
      </c>
      <c r="AS30" t="s">
        <v>602</v>
      </c>
      <c r="AT30" t="s">
        <v>176</v>
      </c>
      <c r="AU30">
        <v>2003</v>
      </c>
      <c r="AV30">
        <v>51</v>
      </c>
      <c r="AW30">
        <v>4</v>
      </c>
      <c r="AX30" t="s">
        <v>74</v>
      </c>
      <c r="AY30" t="s">
        <v>74</v>
      </c>
      <c r="AZ30" t="s">
        <v>74</v>
      </c>
      <c r="BA30" t="s">
        <v>74</v>
      </c>
      <c r="BB30">
        <v>484</v>
      </c>
      <c r="BC30">
        <v>505</v>
      </c>
      <c r="BD30" t="s">
        <v>74</v>
      </c>
      <c r="BE30" t="s">
        <v>675</v>
      </c>
      <c r="BF30" t="str">
        <f>HYPERLINK("http://dx.doi.org/10.1111/j.1467-954X.2003.00432.x","http://dx.doi.org/10.1111/j.1467-954X.2003.00432.x")</f>
        <v>http://dx.doi.org/10.1111/j.1467-954X.2003.00432.x</v>
      </c>
      <c r="BG30" t="s">
        <v>74</v>
      </c>
      <c r="BH30" t="s">
        <v>74</v>
      </c>
      <c r="BI30">
        <v>22</v>
      </c>
      <c r="BJ30" t="s">
        <v>93</v>
      </c>
      <c r="BK30" t="s">
        <v>94</v>
      </c>
      <c r="BL30" t="s">
        <v>93</v>
      </c>
      <c r="BM30" t="s">
        <v>676</v>
      </c>
      <c r="BN30" t="s">
        <v>74</v>
      </c>
      <c r="BO30" t="s">
        <v>74</v>
      </c>
      <c r="BP30" t="s">
        <v>74</v>
      </c>
      <c r="BQ30" t="s">
        <v>74</v>
      </c>
      <c r="BR30" t="s">
        <v>96</v>
      </c>
      <c r="BS30" t="s">
        <v>677</v>
      </c>
      <c r="BT30" t="str">
        <f>HYPERLINK("https%3A%2F%2Fwww.webofscience.com%2Fwos%2Fwoscc%2Ffull-record%2FWOS:000187416700003","View Full Record in Web of Science")</f>
        <v>View Full Record in Web of Science</v>
      </c>
    </row>
    <row r="31" spans="1:72" x14ac:dyDescent="0.25">
      <c r="A31" t="s">
        <v>72</v>
      </c>
      <c r="B31" t="s">
        <v>678</v>
      </c>
      <c r="C31" t="s">
        <v>74</v>
      </c>
      <c r="D31" t="s">
        <v>74</v>
      </c>
      <c r="E31" t="s">
        <v>74</v>
      </c>
      <c r="F31" t="s">
        <v>679</v>
      </c>
      <c r="G31" t="s">
        <v>74</v>
      </c>
      <c r="H31" t="s">
        <v>74</v>
      </c>
      <c r="I31" t="s">
        <v>680</v>
      </c>
      <c r="J31" t="s">
        <v>681</v>
      </c>
      <c r="K31" t="s">
        <v>74</v>
      </c>
      <c r="L31" t="s">
        <v>74</v>
      </c>
      <c r="M31" t="s">
        <v>77</v>
      </c>
      <c r="N31" t="s">
        <v>78</v>
      </c>
      <c r="O31" t="s">
        <v>74</v>
      </c>
      <c r="P31" t="s">
        <v>74</v>
      </c>
      <c r="Q31" t="s">
        <v>74</v>
      </c>
      <c r="R31" t="s">
        <v>74</v>
      </c>
      <c r="S31" t="s">
        <v>74</v>
      </c>
      <c r="T31" t="s">
        <v>682</v>
      </c>
      <c r="U31" t="s">
        <v>74</v>
      </c>
      <c r="V31" t="s">
        <v>683</v>
      </c>
      <c r="W31" t="s">
        <v>684</v>
      </c>
      <c r="X31" t="s">
        <v>685</v>
      </c>
      <c r="Y31" t="s">
        <v>686</v>
      </c>
      <c r="Z31" t="s">
        <v>687</v>
      </c>
      <c r="AA31" t="s">
        <v>74</v>
      </c>
      <c r="AB31" t="s">
        <v>74</v>
      </c>
      <c r="AC31" t="s">
        <v>74</v>
      </c>
      <c r="AD31" t="s">
        <v>74</v>
      </c>
      <c r="AE31" t="s">
        <v>74</v>
      </c>
      <c r="AF31" t="s">
        <v>74</v>
      </c>
      <c r="AG31">
        <v>23</v>
      </c>
      <c r="AH31">
        <v>5</v>
      </c>
      <c r="AI31">
        <v>5</v>
      </c>
      <c r="AJ31">
        <v>1</v>
      </c>
      <c r="AK31">
        <v>9</v>
      </c>
      <c r="AL31" t="s">
        <v>688</v>
      </c>
      <c r="AM31" t="s">
        <v>689</v>
      </c>
      <c r="AN31" t="s">
        <v>690</v>
      </c>
      <c r="AO31" t="s">
        <v>691</v>
      </c>
      <c r="AP31" t="s">
        <v>74</v>
      </c>
      <c r="AQ31" t="s">
        <v>74</v>
      </c>
      <c r="AR31" t="s">
        <v>681</v>
      </c>
      <c r="AS31" t="s">
        <v>692</v>
      </c>
      <c r="AT31" t="s">
        <v>74</v>
      </c>
      <c r="AU31">
        <v>2009</v>
      </c>
      <c r="AV31">
        <v>17</v>
      </c>
      <c r="AW31">
        <v>1</v>
      </c>
      <c r="AX31" t="s">
        <v>74</v>
      </c>
      <c r="AY31" t="s">
        <v>74</v>
      </c>
      <c r="AZ31" t="s">
        <v>74</v>
      </c>
      <c r="BA31" t="s">
        <v>74</v>
      </c>
      <c r="BB31">
        <v>55</v>
      </c>
      <c r="BC31" t="s">
        <v>693</v>
      </c>
      <c r="BD31" t="s">
        <v>74</v>
      </c>
      <c r="BE31" t="s">
        <v>74</v>
      </c>
      <c r="BF31" t="s">
        <v>74</v>
      </c>
      <c r="BG31" t="s">
        <v>74</v>
      </c>
      <c r="BH31" t="s">
        <v>74</v>
      </c>
      <c r="BI31">
        <v>19</v>
      </c>
      <c r="BJ31" t="s">
        <v>368</v>
      </c>
      <c r="BK31" t="s">
        <v>94</v>
      </c>
      <c r="BL31" t="s">
        <v>368</v>
      </c>
      <c r="BM31" t="s">
        <v>694</v>
      </c>
      <c r="BN31" t="s">
        <v>74</v>
      </c>
      <c r="BO31" t="s">
        <v>74</v>
      </c>
      <c r="BP31" t="s">
        <v>74</v>
      </c>
      <c r="BQ31" t="s">
        <v>74</v>
      </c>
      <c r="BR31" t="s">
        <v>96</v>
      </c>
      <c r="BS31" t="s">
        <v>695</v>
      </c>
      <c r="BT31" t="str">
        <f>HYPERLINK("https%3A%2F%2Fwww.webofscience.com%2Fwos%2Fwoscc%2Ffull-record%2FWOS:000267875400008","View Full Record in Web of Science")</f>
        <v>View Full Record in Web of Science</v>
      </c>
    </row>
    <row r="32" spans="1:72" x14ac:dyDescent="0.25">
      <c r="A32" t="s">
        <v>72</v>
      </c>
      <c r="B32" t="s">
        <v>696</v>
      </c>
      <c r="C32" t="s">
        <v>74</v>
      </c>
      <c r="D32" t="s">
        <v>74</v>
      </c>
      <c r="E32" t="s">
        <v>74</v>
      </c>
      <c r="F32" t="s">
        <v>697</v>
      </c>
      <c r="G32" t="s">
        <v>74</v>
      </c>
      <c r="H32" t="s">
        <v>74</v>
      </c>
      <c r="I32" t="s">
        <v>698</v>
      </c>
      <c r="J32" t="s">
        <v>699</v>
      </c>
      <c r="K32" t="s">
        <v>74</v>
      </c>
      <c r="L32" t="s">
        <v>74</v>
      </c>
      <c r="M32" t="s">
        <v>77</v>
      </c>
      <c r="N32" t="s">
        <v>78</v>
      </c>
      <c r="O32" t="s">
        <v>74</v>
      </c>
      <c r="P32" t="s">
        <v>74</v>
      </c>
      <c r="Q32" t="s">
        <v>74</v>
      </c>
      <c r="R32" t="s">
        <v>74</v>
      </c>
      <c r="S32" t="s">
        <v>74</v>
      </c>
      <c r="T32" t="s">
        <v>700</v>
      </c>
      <c r="U32" t="s">
        <v>701</v>
      </c>
      <c r="V32" t="s">
        <v>702</v>
      </c>
      <c r="W32" t="s">
        <v>703</v>
      </c>
      <c r="X32" t="s">
        <v>704</v>
      </c>
      <c r="Y32" t="s">
        <v>705</v>
      </c>
      <c r="Z32" t="s">
        <v>706</v>
      </c>
      <c r="AA32" t="s">
        <v>707</v>
      </c>
      <c r="AB32" t="s">
        <v>708</v>
      </c>
      <c r="AC32" t="s">
        <v>709</v>
      </c>
      <c r="AD32" t="s">
        <v>710</v>
      </c>
      <c r="AE32" t="s">
        <v>711</v>
      </c>
      <c r="AF32" t="s">
        <v>74</v>
      </c>
      <c r="AG32">
        <v>103</v>
      </c>
      <c r="AH32">
        <v>7</v>
      </c>
      <c r="AI32">
        <v>7</v>
      </c>
      <c r="AJ32">
        <v>1</v>
      </c>
      <c r="AK32">
        <v>6</v>
      </c>
      <c r="AL32" t="s">
        <v>110</v>
      </c>
      <c r="AM32" t="s">
        <v>111</v>
      </c>
      <c r="AN32" t="s">
        <v>112</v>
      </c>
      <c r="AO32" t="s">
        <v>712</v>
      </c>
      <c r="AP32" t="s">
        <v>713</v>
      </c>
      <c r="AQ32" t="s">
        <v>74</v>
      </c>
      <c r="AR32" t="s">
        <v>714</v>
      </c>
      <c r="AS32" t="s">
        <v>715</v>
      </c>
      <c r="AT32" t="s">
        <v>716</v>
      </c>
      <c r="AU32">
        <v>2020</v>
      </c>
      <c r="AV32">
        <v>24</v>
      </c>
      <c r="AW32">
        <v>3</v>
      </c>
      <c r="AX32" t="s">
        <v>74</v>
      </c>
      <c r="AY32" t="s">
        <v>74</v>
      </c>
      <c r="AZ32" t="s">
        <v>74</v>
      </c>
      <c r="BA32" t="s">
        <v>74</v>
      </c>
      <c r="BB32">
        <v>314</v>
      </c>
      <c r="BC32">
        <v>340</v>
      </c>
      <c r="BD32" t="s">
        <v>74</v>
      </c>
      <c r="BE32" t="s">
        <v>717</v>
      </c>
      <c r="BF32" t="str">
        <f>HYPERLINK("http://dx.doi.org/10.1080/09718524.2020.1824568","http://dx.doi.org/10.1080/09718524.2020.1824568")</f>
        <v>http://dx.doi.org/10.1080/09718524.2020.1824568</v>
      </c>
      <c r="BG32" t="s">
        <v>74</v>
      </c>
      <c r="BH32" t="s">
        <v>718</v>
      </c>
      <c r="BI32">
        <v>27</v>
      </c>
      <c r="BJ32" t="s">
        <v>255</v>
      </c>
      <c r="BK32" t="s">
        <v>230</v>
      </c>
      <c r="BL32" t="s">
        <v>256</v>
      </c>
      <c r="BM32" t="s">
        <v>719</v>
      </c>
      <c r="BN32" t="s">
        <v>74</v>
      </c>
      <c r="BO32" t="s">
        <v>74</v>
      </c>
      <c r="BP32" t="s">
        <v>74</v>
      </c>
      <c r="BQ32" t="s">
        <v>74</v>
      </c>
      <c r="BR32" t="s">
        <v>96</v>
      </c>
      <c r="BS32" t="s">
        <v>720</v>
      </c>
      <c r="BT32" t="str">
        <f>HYPERLINK("https%3A%2F%2Fwww.webofscience.com%2Fwos%2Fwoscc%2Ffull-record%2FWOS:000581740200001","View Full Record in Web of Science")</f>
        <v>View Full Record in Web of Science</v>
      </c>
    </row>
    <row r="33" spans="1:72" x14ac:dyDescent="0.25">
      <c r="A33" t="s">
        <v>72</v>
      </c>
      <c r="B33" t="s">
        <v>721</v>
      </c>
      <c r="C33" t="s">
        <v>74</v>
      </c>
      <c r="D33" t="s">
        <v>74</v>
      </c>
      <c r="E33" t="s">
        <v>74</v>
      </c>
      <c r="F33" t="s">
        <v>722</v>
      </c>
      <c r="G33" t="s">
        <v>74</v>
      </c>
      <c r="H33" t="s">
        <v>74</v>
      </c>
      <c r="I33" t="s">
        <v>723</v>
      </c>
      <c r="J33" t="s">
        <v>724</v>
      </c>
      <c r="K33" t="s">
        <v>74</v>
      </c>
      <c r="L33" t="s">
        <v>74</v>
      </c>
      <c r="M33" t="s">
        <v>77</v>
      </c>
      <c r="N33" t="s">
        <v>78</v>
      </c>
      <c r="O33" t="s">
        <v>74</v>
      </c>
      <c r="P33" t="s">
        <v>74</v>
      </c>
      <c r="Q33" t="s">
        <v>74</v>
      </c>
      <c r="R33" t="s">
        <v>74</v>
      </c>
      <c r="S33" t="s">
        <v>74</v>
      </c>
      <c r="T33" t="s">
        <v>725</v>
      </c>
      <c r="U33" t="s">
        <v>726</v>
      </c>
      <c r="V33" t="s">
        <v>727</v>
      </c>
      <c r="W33" t="s">
        <v>728</v>
      </c>
      <c r="X33" t="s">
        <v>729</v>
      </c>
      <c r="Y33" t="s">
        <v>730</v>
      </c>
      <c r="Z33" t="s">
        <v>731</v>
      </c>
      <c r="AA33" t="s">
        <v>74</v>
      </c>
      <c r="AB33" t="s">
        <v>732</v>
      </c>
      <c r="AC33" t="s">
        <v>733</v>
      </c>
      <c r="AD33" t="s">
        <v>581</v>
      </c>
      <c r="AE33" t="s">
        <v>734</v>
      </c>
      <c r="AF33" t="s">
        <v>74</v>
      </c>
      <c r="AG33">
        <v>26</v>
      </c>
      <c r="AH33">
        <v>0</v>
      </c>
      <c r="AI33">
        <v>0</v>
      </c>
      <c r="AJ33">
        <v>3</v>
      </c>
      <c r="AK33">
        <v>3</v>
      </c>
      <c r="AL33" t="s">
        <v>735</v>
      </c>
      <c r="AM33" t="s">
        <v>736</v>
      </c>
      <c r="AN33" t="s">
        <v>737</v>
      </c>
      <c r="AO33" t="s">
        <v>738</v>
      </c>
      <c r="AP33" t="s">
        <v>739</v>
      </c>
      <c r="AQ33" t="s">
        <v>74</v>
      </c>
      <c r="AR33" t="s">
        <v>740</v>
      </c>
      <c r="AS33" t="s">
        <v>741</v>
      </c>
      <c r="AT33" t="s">
        <v>74</v>
      </c>
      <c r="AU33">
        <v>2023</v>
      </c>
      <c r="AV33">
        <v>42</v>
      </c>
      <c r="AW33">
        <v>3</v>
      </c>
      <c r="AX33" t="s">
        <v>74</v>
      </c>
      <c r="AY33" t="s">
        <v>74</v>
      </c>
      <c r="AZ33" t="s">
        <v>74</v>
      </c>
      <c r="BA33" t="s">
        <v>74</v>
      </c>
      <c r="BB33">
        <v>305</v>
      </c>
      <c r="BC33">
        <v>324</v>
      </c>
      <c r="BD33" t="s">
        <v>74</v>
      </c>
      <c r="BE33" t="s">
        <v>742</v>
      </c>
      <c r="BF33" t="str">
        <f>HYPERLINK("http://dx.doi.org/10.3233/HSM-220055","http://dx.doi.org/10.3233/HSM-220055")</f>
        <v>http://dx.doi.org/10.3233/HSM-220055</v>
      </c>
      <c r="BG33" t="s">
        <v>74</v>
      </c>
      <c r="BH33" t="s">
        <v>74</v>
      </c>
      <c r="BI33">
        <v>20</v>
      </c>
      <c r="BJ33" t="s">
        <v>743</v>
      </c>
      <c r="BK33" t="s">
        <v>230</v>
      </c>
      <c r="BL33" t="s">
        <v>231</v>
      </c>
      <c r="BM33" t="s">
        <v>744</v>
      </c>
      <c r="BN33" t="s">
        <v>74</v>
      </c>
      <c r="BO33" t="s">
        <v>74</v>
      </c>
      <c r="BP33" t="s">
        <v>74</v>
      </c>
      <c r="BQ33" t="s">
        <v>74</v>
      </c>
      <c r="BR33" t="s">
        <v>96</v>
      </c>
      <c r="BS33" t="s">
        <v>745</v>
      </c>
      <c r="BT33" t="str">
        <f>HYPERLINK("https%3A%2F%2Fwww.webofscience.com%2Fwos%2Fwoscc%2Ffull-record%2FWOS:000982298100005","View Full Record in Web of Science")</f>
        <v>View Full Record in Web of Science</v>
      </c>
    </row>
    <row r="34" spans="1:72" x14ac:dyDescent="0.25">
      <c r="A34" t="s">
        <v>72</v>
      </c>
      <c r="B34" t="s">
        <v>746</v>
      </c>
      <c r="C34" t="s">
        <v>74</v>
      </c>
      <c r="D34" t="s">
        <v>74</v>
      </c>
      <c r="E34" t="s">
        <v>74</v>
      </c>
      <c r="F34" t="s">
        <v>747</v>
      </c>
      <c r="G34" t="s">
        <v>74</v>
      </c>
      <c r="H34" t="s">
        <v>74</v>
      </c>
      <c r="I34" t="s">
        <v>748</v>
      </c>
      <c r="J34" t="s">
        <v>749</v>
      </c>
      <c r="K34" t="s">
        <v>74</v>
      </c>
      <c r="L34" t="s">
        <v>74</v>
      </c>
      <c r="M34" t="s">
        <v>750</v>
      </c>
      <c r="N34" t="s">
        <v>78</v>
      </c>
      <c r="O34" t="s">
        <v>74</v>
      </c>
      <c r="P34" t="s">
        <v>74</v>
      </c>
      <c r="Q34" t="s">
        <v>74</v>
      </c>
      <c r="R34" t="s">
        <v>74</v>
      </c>
      <c r="S34" t="s">
        <v>74</v>
      </c>
      <c r="T34" t="s">
        <v>751</v>
      </c>
      <c r="U34" t="s">
        <v>74</v>
      </c>
      <c r="V34" t="s">
        <v>752</v>
      </c>
      <c r="W34" t="s">
        <v>753</v>
      </c>
      <c r="X34" t="s">
        <v>754</v>
      </c>
      <c r="Y34" t="s">
        <v>755</v>
      </c>
      <c r="Z34" t="s">
        <v>756</v>
      </c>
      <c r="AA34" t="s">
        <v>74</v>
      </c>
      <c r="AB34" t="s">
        <v>74</v>
      </c>
      <c r="AC34" t="s">
        <v>74</v>
      </c>
      <c r="AD34" t="s">
        <v>74</v>
      </c>
      <c r="AE34" t="s">
        <v>74</v>
      </c>
      <c r="AF34" t="s">
        <v>74</v>
      </c>
      <c r="AG34">
        <v>12</v>
      </c>
      <c r="AH34">
        <v>0</v>
      </c>
      <c r="AI34">
        <v>0</v>
      </c>
      <c r="AJ34">
        <v>0</v>
      </c>
      <c r="AK34">
        <v>0</v>
      </c>
      <c r="AL34" t="s">
        <v>757</v>
      </c>
      <c r="AM34" t="s">
        <v>758</v>
      </c>
      <c r="AN34" t="s">
        <v>759</v>
      </c>
      <c r="AO34" t="s">
        <v>760</v>
      </c>
      <c r="AP34" t="s">
        <v>761</v>
      </c>
      <c r="AQ34" t="s">
        <v>74</v>
      </c>
      <c r="AR34" t="s">
        <v>762</v>
      </c>
      <c r="AS34" t="s">
        <v>763</v>
      </c>
      <c r="AT34" t="s">
        <v>227</v>
      </c>
      <c r="AU34">
        <v>2022</v>
      </c>
      <c r="AV34">
        <v>21</v>
      </c>
      <c r="AW34">
        <v>2</v>
      </c>
      <c r="AX34" t="s">
        <v>74</v>
      </c>
      <c r="AY34" t="s">
        <v>74</v>
      </c>
      <c r="AZ34" t="s">
        <v>74</v>
      </c>
      <c r="BA34" t="s">
        <v>74</v>
      </c>
      <c r="BB34">
        <v>204</v>
      </c>
      <c r="BC34">
        <v>217</v>
      </c>
      <c r="BD34" t="s">
        <v>74</v>
      </c>
      <c r="BE34" t="s">
        <v>764</v>
      </c>
      <c r="BF34" t="str">
        <f>HYPERLINK("http://dx.doi.org/10.22363/2312-8674-2022-21-2-204-217","http://dx.doi.org/10.22363/2312-8674-2022-21-2-204-217")</f>
        <v>http://dx.doi.org/10.22363/2312-8674-2022-21-2-204-217</v>
      </c>
      <c r="BG34" t="s">
        <v>74</v>
      </c>
      <c r="BH34" t="s">
        <v>74</v>
      </c>
      <c r="BI34">
        <v>14</v>
      </c>
      <c r="BJ34" t="s">
        <v>765</v>
      </c>
      <c r="BK34" t="s">
        <v>230</v>
      </c>
      <c r="BL34" t="s">
        <v>765</v>
      </c>
      <c r="BM34" t="s">
        <v>766</v>
      </c>
      <c r="BN34" t="s">
        <v>74</v>
      </c>
      <c r="BO34" t="s">
        <v>767</v>
      </c>
      <c r="BP34" t="s">
        <v>74</v>
      </c>
      <c r="BQ34" t="s">
        <v>74</v>
      </c>
      <c r="BR34" t="s">
        <v>96</v>
      </c>
      <c r="BS34" t="s">
        <v>768</v>
      </c>
      <c r="BT34" t="str">
        <f>HYPERLINK("https%3A%2F%2Fwww.webofscience.com%2Fwos%2Fwoscc%2Ffull-record%2FWOS:000809740000006","View Full Record in Web of Science")</f>
        <v>View Full Record in Web of Science</v>
      </c>
    </row>
    <row r="35" spans="1:72" x14ac:dyDescent="0.25">
      <c r="A35" t="s">
        <v>72</v>
      </c>
      <c r="B35" t="s">
        <v>769</v>
      </c>
      <c r="C35" t="s">
        <v>74</v>
      </c>
      <c r="D35" t="s">
        <v>74</v>
      </c>
      <c r="E35" t="s">
        <v>74</v>
      </c>
      <c r="F35" t="s">
        <v>770</v>
      </c>
      <c r="G35" t="s">
        <v>74</v>
      </c>
      <c r="H35" t="s">
        <v>74</v>
      </c>
      <c r="I35" t="s">
        <v>771</v>
      </c>
      <c r="J35" t="s">
        <v>772</v>
      </c>
      <c r="K35" t="s">
        <v>74</v>
      </c>
      <c r="L35" t="s">
        <v>74</v>
      </c>
      <c r="M35" t="s">
        <v>77</v>
      </c>
      <c r="N35" t="s">
        <v>78</v>
      </c>
      <c r="O35" t="s">
        <v>74</v>
      </c>
      <c r="P35" t="s">
        <v>74</v>
      </c>
      <c r="Q35" t="s">
        <v>74</v>
      </c>
      <c r="R35" t="s">
        <v>74</v>
      </c>
      <c r="S35" t="s">
        <v>74</v>
      </c>
      <c r="T35" t="s">
        <v>74</v>
      </c>
      <c r="U35" t="s">
        <v>773</v>
      </c>
      <c r="V35" t="s">
        <v>774</v>
      </c>
      <c r="W35" t="s">
        <v>775</v>
      </c>
      <c r="X35" t="s">
        <v>776</v>
      </c>
      <c r="Y35" t="s">
        <v>777</v>
      </c>
      <c r="Z35" t="s">
        <v>778</v>
      </c>
      <c r="AA35" t="s">
        <v>74</v>
      </c>
      <c r="AB35" t="s">
        <v>74</v>
      </c>
      <c r="AC35" t="s">
        <v>74</v>
      </c>
      <c r="AD35" t="s">
        <v>74</v>
      </c>
      <c r="AE35" t="s">
        <v>74</v>
      </c>
      <c r="AF35" t="s">
        <v>74</v>
      </c>
      <c r="AG35">
        <v>41</v>
      </c>
      <c r="AH35">
        <v>24</v>
      </c>
      <c r="AI35">
        <v>24</v>
      </c>
      <c r="AJ35">
        <v>1</v>
      </c>
      <c r="AK35">
        <v>8</v>
      </c>
      <c r="AL35" t="s">
        <v>779</v>
      </c>
      <c r="AM35" t="s">
        <v>780</v>
      </c>
      <c r="AN35" t="s">
        <v>781</v>
      </c>
      <c r="AO35" t="s">
        <v>782</v>
      </c>
      <c r="AP35" t="s">
        <v>783</v>
      </c>
      <c r="AQ35" t="s">
        <v>74</v>
      </c>
      <c r="AR35" t="s">
        <v>784</v>
      </c>
      <c r="AS35" t="s">
        <v>785</v>
      </c>
      <c r="AT35" t="s">
        <v>227</v>
      </c>
      <c r="AU35">
        <v>2007</v>
      </c>
      <c r="AV35">
        <v>26</v>
      </c>
      <c r="AW35">
        <v>2</v>
      </c>
      <c r="AX35" t="s">
        <v>74</v>
      </c>
      <c r="AY35" t="s">
        <v>74</v>
      </c>
      <c r="AZ35" t="s">
        <v>74</v>
      </c>
      <c r="BA35" t="s">
        <v>74</v>
      </c>
      <c r="BB35">
        <v>195</v>
      </c>
      <c r="BC35">
        <v>210</v>
      </c>
      <c r="BD35" t="s">
        <v>74</v>
      </c>
      <c r="BE35" t="s">
        <v>786</v>
      </c>
      <c r="BF35" t="str">
        <f>HYPERLINK("http://dx.doi.org/10.1017/S0261143007001237","http://dx.doi.org/10.1017/S0261143007001237")</f>
        <v>http://dx.doi.org/10.1017/S0261143007001237</v>
      </c>
      <c r="BG35" t="s">
        <v>74</v>
      </c>
      <c r="BH35" t="s">
        <v>74</v>
      </c>
      <c r="BI35">
        <v>16</v>
      </c>
      <c r="BJ35" t="s">
        <v>787</v>
      </c>
      <c r="BK35" t="s">
        <v>300</v>
      </c>
      <c r="BL35" t="s">
        <v>787</v>
      </c>
      <c r="BM35" t="s">
        <v>788</v>
      </c>
      <c r="BN35" t="s">
        <v>74</v>
      </c>
      <c r="BO35" t="s">
        <v>74</v>
      </c>
      <c r="BP35" t="s">
        <v>74</v>
      </c>
      <c r="BQ35" t="s">
        <v>74</v>
      </c>
      <c r="BR35" t="s">
        <v>96</v>
      </c>
      <c r="BS35" t="s">
        <v>789</v>
      </c>
      <c r="BT35" t="str">
        <f>HYPERLINK("https%3A%2F%2Fwww.webofscience.com%2Fwos%2Fwoscc%2Ffull-record%2FWOS:000246740200001","View Full Record in Web of Science")</f>
        <v>View Full Record in Web of Science</v>
      </c>
    </row>
    <row r="36" spans="1:72" x14ac:dyDescent="0.25">
      <c r="A36" t="s">
        <v>72</v>
      </c>
      <c r="B36" t="s">
        <v>790</v>
      </c>
      <c r="C36" t="s">
        <v>74</v>
      </c>
      <c r="D36" t="s">
        <v>74</v>
      </c>
      <c r="E36" t="s">
        <v>74</v>
      </c>
      <c r="F36" t="s">
        <v>791</v>
      </c>
      <c r="G36" t="s">
        <v>74</v>
      </c>
      <c r="H36" t="s">
        <v>74</v>
      </c>
      <c r="I36" t="s">
        <v>792</v>
      </c>
      <c r="J36" t="s">
        <v>793</v>
      </c>
      <c r="K36" t="s">
        <v>74</v>
      </c>
      <c r="L36" t="s">
        <v>74</v>
      </c>
      <c r="M36" t="s">
        <v>77</v>
      </c>
      <c r="N36" t="s">
        <v>78</v>
      </c>
      <c r="O36" t="s">
        <v>74</v>
      </c>
      <c r="P36" t="s">
        <v>74</v>
      </c>
      <c r="Q36" t="s">
        <v>74</v>
      </c>
      <c r="R36" t="s">
        <v>74</v>
      </c>
      <c r="S36" t="s">
        <v>74</v>
      </c>
      <c r="T36" t="s">
        <v>74</v>
      </c>
      <c r="U36" t="s">
        <v>794</v>
      </c>
      <c r="V36" t="s">
        <v>795</v>
      </c>
      <c r="W36" t="s">
        <v>796</v>
      </c>
      <c r="X36" t="s">
        <v>797</v>
      </c>
      <c r="Y36" t="s">
        <v>798</v>
      </c>
      <c r="Z36" t="s">
        <v>799</v>
      </c>
      <c r="AA36" t="s">
        <v>800</v>
      </c>
      <c r="AB36" t="s">
        <v>801</v>
      </c>
      <c r="AC36" t="s">
        <v>802</v>
      </c>
      <c r="AD36" t="s">
        <v>802</v>
      </c>
      <c r="AE36" t="s">
        <v>803</v>
      </c>
      <c r="AF36" t="s">
        <v>74</v>
      </c>
      <c r="AG36">
        <v>559</v>
      </c>
      <c r="AH36">
        <v>25</v>
      </c>
      <c r="AI36">
        <v>25</v>
      </c>
      <c r="AJ36">
        <v>3</v>
      </c>
      <c r="AK36">
        <v>44</v>
      </c>
      <c r="AL36" t="s">
        <v>537</v>
      </c>
      <c r="AM36" t="s">
        <v>538</v>
      </c>
      <c r="AN36" t="s">
        <v>539</v>
      </c>
      <c r="AO36" t="s">
        <v>804</v>
      </c>
      <c r="AP36" t="s">
        <v>805</v>
      </c>
      <c r="AQ36" t="s">
        <v>74</v>
      </c>
      <c r="AR36" t="s">
        <v>806</v>
      </c>
      <c r="AS36" t="s">
        <v>807</v>
      </c>
      <c r="AT36" t="s">
        <v>808</v>
      </c>
      <c r="AU36">
        <v>2019</v>
      </c>
      <c r="AV36">
        <v>84</v>
      </c>
      <c r="AW36">
        <v>3</v>
      </c>
      <c r="AX36" t="s">
        <v>74</v>
      </c>
      <c r="AY36" t="s">
        <v>74</v>
      </c>
      <c r="AZ36" t="s">
        <v>74</v>
      </c>
      <c r="BA36" t="s">
        <v>74</v>
      </c>
      <c r="BB36">
        <v>7</v>
      </c>
      <c r="BC36">
        <v>184</v>
      </c>
      <c r="BD36" t="s">
        <v>74</v>
      </c>
      <c r="BE36" t="s">
        <v>809</v>
      </c>
      <c r="BF36" t="str">
        <f>HYPERLINK("http://dx.doi.org/10.1111/mono.12410","http://dx.doi.org/10.1111/mono.12410")</f>
        <v>http://dx.doi.org/10.1111/mono.12410</v>
      </c>
      <c r="BG36" t="s">
        <v>74</v>
      </c>
      <c r="BH36" t="s">
        <v>74</v>
      </c>
      <c r="BI36">
        <v>178</v>
      </c>
      <c r="BJ36" t="s">
        <v>456</v>
      </c>
      <c r="BK36" t="s">
        <v>94</v>
      </c>
      <c r="BL36" t="s">
        <v>457</v>
      </c>
      <c r="BM36" t="s">
        <v>810</v>
      </c>
      <c r="BN36">
        <v>31503346</v>
      </c>
      <c r="BO36" t="s">
        <v>74</v>
      </c>
      <c r="BP36" t="s">
        <v>74</v>
      </c>
      <c r="BQ36" t="s">
        <v>74</v>
      </c>
      <c r="BR36" t="s">
        <v>96</v>
      </c>
      <c r="BS36" t="s">
        <v>811</v>
      </c>
      <c r="BT36" t="str">
        <f>HYPERLINK("https%3A%2F%2Fwww.webofscience.com%2Fwos%2Fwoscc%2Ffull-record%2FWOS:000484914000001","View Full Record in Web of Science")</f>
        <v>View Full Record in Web of Science</v>
      </c>
    </row>
    <row r="37" spans="1:72" x14ac:dyDescent="0.25">
      <c r="A37" t="s">
        <v>72</v>
      </c>
      <c r="B37" t="s">
        <v>812</v>
      </c>
      <c r="C37" t="s">
        <v>74</v>
      </c>
      <c r="D37" t="s">
        <v>74</v>
      </c>
      <c r="E37" t="s">
        <v>74</v>
      </c>
      <c r="F37" t="s">
        <v>813</v>
      </c>
      <c r="G37" t="s">
        <v>74</v>
      </c>
      <c r="H37" t="s">
        <v>74</v>
      </c>
      <c r="I37" t="s">
        <v>814</v>
      </c>
      <c r="J37" t="s">
        <v>815</v>
      </c>
      <c r="K37" t="s">
        <v>74</v>
      </c>
      <c r="L37" t="s">
        <v>74</v>
      </c>
      <c r="M37" t="s">
        <v>816</v>
      </c>
      <c r="N37" t="s">
        <v>78</v>
      </c>
      <c r="O37" t="s">
        <v>74</v>
      </c>
      <c r="P37" t="s">
        <v>74</v>
      </c>
      <c r="Q37" t="s">
        <v>74</v>
      </c>
      <c r="R37" t="s">
        <v>74</v>
      </c>
      <c r="S37" t="s">
        <v>74</v>
      </c>
      <c r="T37" t="s">
        <v>817</v>
      </c>
      <c r="U37" t="s">
        <v>74</v>
      </c>
      <c r="V37" t="s">
        <v>818</v>
      </c>
      <c r="W37" t="s">
        <v>819</v>
      </c>
      <c r="X37" t="s">
        <v>820</v>
      </c>
      <c r="Y37" t="s">
        <v>821</v>
      </c>
      <c r="Z37" t="s">
        <v>822</v>
      </c>
      <c r="AA37" t="s">
        <v>74</v>
      </c>
      <c r="AB37" t="s">
        <v>74</v>
      </c>
      <c r="AC37" t="s">
        <v>74</v>
      </c>
      <c r="AD37" t="s">
        <v>74</v>
      </c>
      <c r="AE37" t="s">
        <v>74</v>
      </c>
      <c r="AF37" t="s">
        <v>74</v>
      </c>
      <c r="AG37">
        <v>11</v>
      </c>
      <c r="AH37">
        <v>0</v>
      </c>
      <c r="AI37">
        <v>0</v>
      </c>
      <c r="AJ37">
        <v>0</v>
      </c>
      <c r="AK37">
        <v>0</v>
      </c>
      <c r="AL37" t="s">
        <v>823</v>
      </c>
      <c r="AM37" t="s">
        <v>824</v>
      </c>
      <c r="AN37" t="s">
        <v>825</v>
      </c>
      <c r="AO37" t="s">
        <v>826</v>
      </c>
      <c r="AP37" t="s">
        <v>827</v>
      </c>
      <c r="AQ37" t="s">
        <v>74</v>
      </c>
      <c r="AR37" t="s">
        <v>828</v>
      </c>
      <c r="AS37" t="s">
        <v>829</v>
      </c>
      <c r="AT37" t="s">
        <v>74</v>
      </c>
      <c r="AU37">
        <v>2012</v>
      </c>
      <c r="AV37">
        <v>20</v>
      </c>
      <c r="AW37">
        <v>3</v>
      </c>
      <c r="AX37" t="s">
        <v>74</v>
      </c>
      <c r="AY37" t="s">
        <v>74</v>
      </c>
      <c r="AZ37" t="s">
        <v>74</v>
      </c>
      <c r="BA37" t="s">
        <v>74</v>
      </c>
      <c r="BB37">
        <v>262</v>
      </c>
      <c r="BC37">
        <v>271</v>
      </c>
      <c r="BD37" t="s">
        <v>74</v>
      </c>
      <c r="BE37" t="s">
        <v>74</v>
      </c>
      <c r="BF37" t="s">
        <v>74</v>
      </c>
      <c r="BG37" t="s">
        <v>74</v>
      </c>
      <c r="BH37" t="s">
        <v>74</v>
      </c>
      <c r="BI37">
        <v>10</v>
      </c>
      <c r="BJ37" t="s">
        <v>765</v>
      </c>
      <c r="BK37" t="s">
        <v>230</v>
      </c>
      <c r="BL37" t="s">
        <v>765</v>
      </c>
      <c r="BM37" t="s">
        <v>830</v>
      </c>
      <c r="BN37" t="s">
        <v>74</v>
      </c>
      <c r="BO37" t="s">
        <v>74</v>
      </c>
      <c r="BP37" t="s">
        <v>74</v>
      </c>
      <c r="BQ37" t="s">
        <v>74</v>
      </c>
      <c r="BR37" t="s">
        <v>96</v>
      </c>
      <c r="BS37" t="s">
        <v>831</v>
      </c>
      <c r="BT37" t="str">
        <f>HYPERLINK("https%3A%2F%2Fwww.webofscience.com%2Fwos%2Fwoscc%2Ffull-record%2FWOS:000436423400005","View Full Record in Web of Science")</f>
        <v>View Full Record in Web of Science</v>
      </c>
    </row>
    <row r="38" spans="1:72" x14ac:dyDescent="0.25">
      <c r="A38" t="s">
        <v>72</v>
      </c>
      <c r="B38" t="s">
        <v>832</v>
      </c>
      <c r="C38" t="s">
        <v>74</v>
      </c>
      <c r="D38" t="s">
        <v>74</v>
      </c>
      <c r="E38" t="s">
        <v>74</v>
      </c>
      <c r="F38" t="s">
        <v>833</v>
      </c>
      <c r="G38" t="s">
        <v>74</v>
      </c>
      <c r="H38" t="s">
        <v>74</v>
      </c>
      <c r="I38" t="s">
        <v>834</v>
      </c>
      <c r="J38" t="s">
        <v>282</v>
      </c>
      <c r="K38" t="s">
        <v>74</v>
      </c>
      <c r="L38" t="s">
        <v>74</v>
      </c>
      <c r="M38" t="s">
        <v>835</v>
      </c>
      <c r="N38" t="s">
        <v>78</v>
      </c>
      <c r="O38" t="s">
        <v>74</v>
      </c>
      <c r="P38" t="s">
        <v>74</v>
      </c>
      <c r="Q38" t="s">
        <v>74</v>
      </c>
      <c r="R38" t="s">
        <v>74</v>
      </c>
      <c r="S38" t="s">
        <v>74</v>
      </c>
      <c r="T38" t="s">
        <v>836</v>
      </c>
      <c r="U38" t="s">
        <v>74</v>
      </c>
      <c r="V38" t="s">
        <v>837</v>
      </c>
      <c r="W38" t="s">
        <v>838</v>
      </c>
      <c r="X38" t="s">
        <v>74</v>
      </c>
      <c r="Y38" t="s">
        <v>839</v>
      </c>
      <c r="Z38" t="s">
        <v>840</v>
      </c>
      <c r="AA38" t="s">
        <v>841</v>
      </c>
      <c r="AB38" t="s">
        <v>842</v>
      </c>
      <c r="AC38" t="s">
        <v>74</v>
      </c>
      <c r="AD38" t="s">
        <v>74</v>
      </c>
      <c r="AE38" t="s">
        <v>74</v>
      </c>
      <c r="AF38" t="s">
        <v>74</v>
      </c>
      <c r="AG38">
        <v>84</v>
      </c>
      <c r="AH38">
        <v>9</v>
      </c>
      <c r="AI38">
        <v>9</v>
      </c>
      <c r="AJ38">
        <v>0</v>
      </c>
      <c r="AK38">
        <v>17</v>
      </c>
      <c r="AL38" t="s">
        <v>843</v>
      </c>
      <c r="AM38" t="s">
        <v>293</v>
      </c>
      <c r="AN38" t="s">
        <v>844</v>
      </c>
      <c r="AO38" t="s">
        <v>295</v>
      </c>
      <c r="AP38" t="s">
        <v>74</v>
      </c>
      <c r="AQ38" t="s">
        <v>74</v>
      </c>
      <c r="AR38" t="s">
        <v>297</v>
      </c>
      <c r="AS38" t="s">
        <v>298</v>
      </c>
      <c r="AT38" t="s">
        <v>74</v>
      </c>
      <c r="AU38">
        <v>2012</v>
      </c>
      <c r="AV38">
        <v>22</v>
      </c>
      <c r="AW38">
        <v>2</v>
      </c>
      <c r="AX38" t="s">
        <v>74</v>
      </c>
      <c r="AY38" t="s">
        <v>74</v>
      </c>
      <c r="AZ38" t="s">
        <v>74</v>
      </c>
      <c r="BA38" t="s">
        <v>74</v>
      </c>
      <c r="BB38">
        <v>409</v>
      </c>
      <c r="BC38">
        <v>424</v>
      </c>
      <c r="BD38" t="s">
        <v>74</v>
      </c>
      <c r="BE38" t="s">
        <v>74</v>
      </c>
      <c r="BF38" t="s">
        <v>74</v>
      </c>
      <c r="BG38" t="s">
        <v>74</v>
      </c>
      <c r="BH38" t="s">
        <v>74</v>
      </c>
      <c r="BI38">
        <v>16</v>
      </c>
      <c r="BJ38" t="s">
        <v>299</v>
      </c>
      <c r="BK38" t="s">
        <v>300</v>
      </c>
      <c r="BL38" t="s">
        <v>301</v>
      </c>
      <c r="BM38" t="s">
        <v>845</v>
      </c>
      <c r="BN38" t="s">
        <v>74</v>
      </c>
      <c r="BO38" t="s">
        <v>74</v>
      </c>
      <c r="BP38" t="s">
        <v>74</v>
      </c>
      <c r="BQ38" t="s">
        <v>74</v>
      </c>
      <c r="BR38" t="s">
        <v>96</v>
      </c>
      <c r="BS38" t="s">
        <v>846</v>
      </c>
      <c r="BT38" t="str">
        <f>HYPERLINK("https%3A%2F%2Fwww.webofscience.com%2Fwos%2Fwoscc%2Ffull-record%2FWOS:000315241300009","View Full Record in Web of Science")</f>
        <v>View Full Record in Web of Science</v>
      </c>
    </row>
    <row r="39" spans="1:72" x14ac:dyDescent="0.25">
      <c r="A39" t="s">
        <v>72</v>
      </c>
      <c r="B39" t="s">
        <v>847</v>
      </c>
      <c r="C39" t="s">
        <v>74</v>
      </c>
      <c r="D39" t="s">
        <v>74</v>
      </c>
      <c r="E39" t="s">
        <v>74</v>
      </c>
      <c r="F39" t="s">
        <v>848</v>
      </c>
      <c r="G39" t="s">
        <v>74</v>
      </c>
      <c r="H39" t="s">
        <v>74</v>
      </c>
      <c r="I39" t="s">
        <v>849</v>
      </c>
      <c r="J39" t="s">
        <v>850</v>
      </c>
      <c r="K39" t="s">
        <v>74</v>
      </c>
      <c r="L39" t="s">
        <v>74</v>
      </c>
      <c r="M39" t="s">
        <v>750</v>
      </c>
      <c r="N39" t="s">
        <v>78</v>
      </c>
      <c r="O39" t="s">
        <v>74</v>
      </c>
      <c r="P39" t="s">
        <v>74</v>
      </c>
      <c r="Q39" t="s">
        <v>74</v>
      </c>
      <c r="R39" t="s">
        <v>74</v>
      </c>
      <c r="S39" t="s">
        <v>74</v>
      </c>
      <c r="T39" t="s">
        <v>851</v>
      </c>
      <c r="U39" t="s">
        <v>74</v>
      </c>
      <c r="V39" t="s">
        <v>852</v>
      </c>
      <c r="W39" t="s">
        <v>853</v>
      </c>
      <c r="X39" t="s">
        <v>854</v>
      </c>
      <c r="Y39" t="s">
        <v>855</v>
      </c>
      <c r="Z39" t="s">
        <v>856</v>
      </c>
      <c r="AA39" t="s">
        <v>74</v>
      </c>
      <c r="AB39" t="s">
        <v>74</v>
      </c>
      <c r="AC39" t="s">
        <v>74</v>
      </c>
      <c r="AD39" t="s">
        <v>74</v>
      </c>
      <c r="AE39" t="s">
        <v>74</v>
      </c>
      <c r="AF39" t="s">
        <v>74</v>
      </c>
      <c r="AG39">
        <v>26</v>
      </c>
      <c r="AH39">
        <v>0</v>
      </c>
      <c r="AI39">
        <v>0</v>
      </c>
      <c r="AJ39">
        <v>0</v>
      </c>
      <c r="AK39">
        <v>0</v>
      </c>
      <c r="AL39" t="s">
        <v>857</v>
      </c>
      <c r="AM39" t="s">
        <v>858</v>
      </c>
      <c r="AN39" t="s">
        <v>859</v>
      </c>
      <c r="AO39" t="s">
        <v>860</v>
      </c>
      <c r="AP39" t="s">
        <v>861</v>
      </c>
      <c r="AQ39" t="s">
        <v>74</v>
      </c>
      <c r="AR39" t="s">
        <v>862</v>
      </c>
      <c r="AS39" t="s">
        <v>863</v>
      </c>
      <c r="AT39" t="s">
        <v>74</v>
      </c>
      <c r="AU39">
        <v>2014</v>
      </c>
      <c r="AV39" t="s">
        <v>74</v>
      </c>
      <c r="AW39">
        <v>4</v>
      </c>
      <c r="AX39" t="s">
        <v>74</v>
      </c>
      <c r="AY39" t="s">
        <v>74</v>
      </c>
      <c r="AZ39" t="s">
        <v>74</v>
      </c>
      <c r="BA39" t="s">
        <v>74</v>
      </c>
      <c r="BB39">
        <v>89</v>
      </c>
      <c r="BC39">
        <v>95</v>
      </c>
      <c r="BD39" t="s">
        <v>74</v>
      </c>
      <c r="BE39" t="s">
        <v>74</v>
      </c>
      <c r="BF39" t="s">
        <v>74</v>
      </c>
      <c r="BG39" t="s">
        <v>74</v>
      </c>
      <c r="BH39" t="s">
        <v>74</v>
      </c>
      <c r="BI39">
        <v>8</v>
      </c>
      <c r="BJ39" t="s">
        <v>299</v>
      </c>
      <c r="BK39" t="s">
        <v>230</v>
      </c>
      <c r="BL39" t="s">
        <v>301</v>
      </c>
      <c r="BM39" t="s">
        <v>864</v>
      </c>
      <c r="BN39" t="s">
        <v>74</v>
      </c>
      <c r="BO39" t="s">
        <v>74</v>
      </c>
      <c r="BP39" t="s">
        <v>74</v>
      </c>
      <c r="BQ39" t="s">
        <v>74</v>
      </c>
      <c r="BR39" t="s">
        <v>96</v>
      </c>
      <c r="BS39" t="s">
        <v>865</v>
      </c>
      <c r="BT39" t="str">
        <f>HYPERLINK("https%3A%2F%2Fwww.webofscience.com%2Fwos%2Fwoscc%2Ffull-record%2FWOS:000454001400019","View Full Record in Web of Science")</f>
        <v>View Full Record in Web of Science</v>
      </c>
    </row>
    <row r="40" spans="1:72" x14ac:dyDescent="0.25">
      <c r="A40" t="s">
        <v>72</v>
      </c>
      <c r="B40" t="s">
        <v>866</v>
      </c>
      <c r="C40" t="s">
        <v>74</v>
      </c>
      <c r="D40" t="s">
        <v>74</v>
      </c>
      <c r="E40" t="s">
        <v>74</v>
      </c>
      <c r="F40" t="s">
        <v>867</v>
      </c>
      <c r="G40" t="s">
        <v>74</v>
      </c>
      <c r="H40" t="s">
        <v>74</v>
      </c>
      <c r="I40" t="s">
        <v>868</v>
      </c>
      <c r="J40" t="s">
        <v>869</v>
      </c>
      <c r="K40" t="s">
        <v>74</v>
      </c>
      <c r="L40" t="s">
        <v>74</v>
      </c>
      <c r="M40" t="s">
        <v>77</v>
      </c>
      <c r="N40" t="s">
        <v>78</v>
      </c>
      <c r="O40" t="s">
        <v>74</v>
      </c>
      <c r="P40" t="s">
        <v>74</v>
      </c>
      <c r="Q40" t="s">
        <v>74</v>
      </c>
      <c r="R40" t="s">
        <v>74</v>
      </c>
      <c r="S40" t="s">
        <v>74</v>
      </c>
      <c r="T40" t="s">
        <v>870</v>
      </c>
      <c r="U40" t="s">
        <v>74</v>
      </c>
      <c r="V40" t="s">
        <v>871</v>
      </c>
      <c r="W40" t="s">
        <v>872</v>
      </c>
      <c r="X40" t="s">
        <v>74</v>
      </c>
      <c r="Y40" t="s">
        <v>873</v>
      </c>
      <c r="Z40" t="s">
        <v>74</v>
      </c>
      <c r="AA40" t="s">
        <v>74</v>
      </c>
      <c r="AB40" t="s">
        <v>74</v>
      </c>
      <c r="AC40" t="s">
        <v>74</v>
      </c>
      <c r="AD40" t="s">
        <v>74</v>
      </c>
      <c r="AE40" t="s">
        <v>74</v>
      </c>
      <c r="AF40" t="s">
        <v>74</v>
      </c>
      <c r="AG40">
        <v>17</v>
      </c>
      <c r="AH40">
        <v>1</v>
      </c>
      <c r="AI40">
        <v>1</v>
      </c>
      <c r="AJ40">
        <v>0</v>
      </c>
      <c r="AK40">
        <v>2</v>
      </c>
      <c r="AL40" t="s">
        <v>380</v>
      </c>
      <c r="AM40" t="s">
        <v>381</v>
      </c>
      <c r="AN40" t="s">
        <v>382</v>
      </c>
      <c r="AO40" t="s">
        <v>874</v>
      </c>
      <c r="AP40" t="s">
        <v>875</v>
      </c>
      <c r="AQ40" t="s">
        <v>74</v>
      </c>
      <c r="AR40" t="s">
        <v>876</v>
      </c>
      <c r="AS40" t="s">
        <v>877</v>
      </c>
      <c r="AT40" t="s">
        <v>74</v>
      </c>
      <c r="AU40">
        <v>2013</v>
      </c>
      <c r="AV40">
        <v>24</v>
      </c>
      <c r="AW40">
        <v>1</v>
      </c>
      <c r="AX40" t="s">
        <v>74</v>
      </c>
      <c r="AY40" t="s">
        <v>74</v>
      </c>
      <c r="AZ40" t="s">
        <v>74</v>
      </c>
      <c r="BA40" t="s">
        <v>74</v>
      </c>
      <c r="BB40">
        <v>49</v>
      </c>
      <c r="BC40">
        <v>100</v>
      </c>
      <c r="BD40" t="s">
        <v>74</v>
      </c>
      <c r="BE40" t="s">
        <v>878</v>
      </c>
      <c r="BF40" t="str">
        <f>HYPERLINK("http://dx.doi.org/10.1163/18750230-02401008","http://dx.doi.org/10.1163/18750230-02401008")</f>
        <v>http://dx.doi.org/10.1163/18750230-02401008</v>
      </c>
      <c r="BG40" t="s">
        <v>74</v>
      </c>
      <c r="BH40" t="s">
        <v>74</v>
      </c>
      <c r="BI40">
        <v>52</v>
      </c>
      <c r="BJ40" t="s">
        <v>523</v>
      </c>
      <c r="BK40" t="s">
        <v>230</v>
      </c>
      <c r="BL40" t="s">
        <v>524</v>
      </c>
      <c r="BM40" t="s">
        <v>879</v>
      </c>
      <c r="BN40" t="s">
        <v>74</v>
      </c>
      <c r="BO40" t="s">
        <v>74</v>
      </c>
      <c r="BP40" t="s">
        <v>74</v>
      </c>
      <c r="BQ40" t="s">
        <v>74</v>
      </c>
      <c r="BR40" t="s">
        <v>96</v>
      </c>
      <c r="BS40" t="s">
        <v>880</v>
      </c>
      <c r="BT40" t="str">
        <f>HYPERLINK("https%3A%2F%2Fwww.webofscience.com%2Fwos%2Fwoscc%2Ffull-record%2FWOS:000218541200005","View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2023-10-08T17:09:17Z</dcterms:created>
  <dcterms:modified xsi:type="dcterms:W3CDTF">2023-10-08T17:10:20Z</dcterms:modified>
</cp:coreProperties>
</file>